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chenkoSV\Documents\АНАЛИЗЫ\"/>
    </mc:Choice>
  </mc:AlternateContent>
  <bookViews>
    <workbookView xWindow="480" yWindow="90" windowWidth="15315" windowHeight="12015"/>
  </bookViews>
  <sheets>
    <sheet name="Пластовая смесь" sheetId="1" r:id="rId1"/>
    <sheet name="Газ сепарации" sheetId="2" r:id="rId2"/>
  </sheets>
  <definedNames>
    <definedName name="fieldgas1cont_part1" localSheetId="0">'Пластовая смесь'!$C$4</definedName>
    <definedName name="fieldgas1cont_part2" localSheetId="0">'Пластовая смесь'!$C$35</definedName>
    <definedName name="fieldgas1cont_part3" localSheetId="0">'Пластовая смесь'!$E$39</definedName>
    <definedName name="sepgas1cont" localSheetId="1">'Газ сепарации'!$C$4</definedName>
  </definedNames>
  <calcPr calcId="152511"/>
</workbook>
</file>

<file path=xl/calcChain.xml><?xml version="1.0" encoding="utf-8"?>
<calcChain xmlns="http://schemas.openxmlformats.org/spreadsheetml/2006/main">
  <c r="AS40" i="1" l="1"/>
  <c r="AQ4" i="1"/>
  <c r="AK42" i="1"/>
  <c r="AK41" i="1"/>
  <c r="AK40" i="1"/>
  <c r="AK39" i="1"/>
  <c r="AK38" i="1"/>
  <c r="AK37" i="1"/>
  <c r="AK36" i="1"/>
  <c r="AK35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J38" i="1"/>
  <c r="AJ37" i="1"/>
  <c r="AJ36" i="1"/>
  <c r="AJ35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I38" i="1"/>
  <c r="AI37" i="1"/>
  <c r="AI36" i="1"/>
  <c r="AI35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K4" i="1"/>
  <c r="AJ4" i="1"/>
  <c r="AI4" i="1"/>
  <c r="Y42" i="1"/>
  <c r="Y41" i="1"/>
  <c r="Y40" i="1"/>
  <c r="Y39" i="1"/>
  <c r="Y38" i="1"/>
  <c r="Y37" i="1"/>
  <c r="Y36" i="1"/>
  <c r="Y35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X38" i="1"/>
  <c r="X37" i="1"/>
  <c r="X36" i="1"/>
  <c r="X35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W38" i="1"/>
  <c r="W37" i="1"/>
  <c r="W36" i="1"/>
  <c r="W35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Y4" i="1"/>
  <c r="X4" i="1"/>
  <c r="W4" i="1"/>
  <c r="AA29" i="2" l="1"/>
  <c r="AA28" i="2"/>
  <c r="AA27" i="2"/>
  <c r="AA26" i="2"/>
  <c r="AA25" i="2"/>
  <c r="AA24" i="2"/>
  <c r="AA23" i="2"/>
  <c r="AA22" i="2"/>
  <c r="AA21" i="2"/>
  <c r="AA20" i="2"/>
  <c r="AB18" i="2" l="1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B4" i="2"/>
  <c r="AA4" i="2"/>
  <c r="AS42" i="1" l="1"/>
  <c r="AS41" i="1"/>
  <c r="AS39" i="1"/>
  <c r="AS38" i="1"/>
  <c r="AS37" i="1"/>
  <c r="AS36" i="1"/>
  <c r="AS35" i="1"/>
  <c r="AS32" i="1"/>
  <c r="AS31" i="1"/>
  <c r="AS30" i="1"/>
  <c r="AS29" i="1"/>
  <c r="AS28" i="1"/>
  <c r="AS27" i="1"/>
  <c r="AS26" i="1"/>
  <c r="AS25" i="1"/>
  <c r="AS24" i="1"/>
  <c r="AS23" i="1"/>
  <c r="AS22" i="1"/>
  <c r="AS21" i="1"/>
  <c r="AS20" i="1"/>
  <c r="AS19" i="1"/>
  <c r="AS18" i="1"/>
  <c r="AS17" i="1"/>
  <c r="AS16" i="1"/>
  <c r="AS15" i="1"/>
  <c r="AS14" i="1"/>
  <c r="AS13" i="1"/>
  <c r="AS12" i="1"/>
  <c r="AS11" i="1"/>
  <c r="AS10" i="1"/>
  <c r="AS9" i="1"/>
  <c r="AS8" i="1"/>
  <c r="AS7" i="1"/>
  <c r="AS6" i="1"/>
  <c r="AS5" i="1"/>
  <c r="AR38" i="1"/>
  <c r="AR37" i="1"/>
  <c r="AR36" i="1"/>
  <c r="AR35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AR19" i="1"/>
  <c r="AR18" i="1"/>
  <c r="AR17" i="1"/>
  <c r="AR16" i="1"/>
  <c r="AR15" i="1"/>
  <c r="AR14" i="1"/>
  <c r="AR13" i="1"/>
  <c r="AR12" i="1"/>
  <c r="AR11" i="1"/>
  <c r="AR10" i="1"/>
  <c r="AR9" i="1"/>
  <c r="AR8" i="1"/>
  <c r="AR7" i="1"/>
  <c r="AR6" i="1"/>
  <c r="AR5" i="1"/>
  <c r="AQ38" i="1"/>
  <c r="AQ37" i="1"/>
  <c r="AQ36" i="1"/>
  <c r="AQ35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S4" i="1"/>
  <c r="AR4" i="1"/>
  <c r="AA19" i="2" l="1"/>
  <c r="AB19" i="2"/>
</calcChain>
</file>

<file path=xl/sharedStrings.xml><?xml version="1.0" encoding="utf-8"?>
<sst xmlns="http://schemas.openxmlformats.org/spreadsheetml/2006/main" count="168" uniqueCount="79">
  <si>
    <t>Компоненты</t>
  </si>
  <si>
    <t>% масс.</t>
  </si>
  <si>
    <t>% мол.</t>
  </si>
  <si>
    <t>Сероводород</t>
  </si>
  <si>
    <t>Диоксид углерода</t>
  </si>
  <si>
    <t xml:space="preserve">Азот+редкие, </t>
  </si>
  <si>
    <t>в т.ч. гелий</t>
  </si>
  <si>
    <t>в т.ч. водород</t>
  </si>
  <si>
    <t>Метан (С1)</t>
  </si>
  <si>
    <t>Этан (С2)</t>
  </si>
  <si>
    <t>Пропан (С3)</t>
  </si>
  <si>
    <t>Изо-Бутан (С4)</t>
  </si>
  <si>
    <t>Н-Бутан (С4)</t>
  </si>
  <si>
    <t>Изо-Пентан (С5)</t>
  </si>
  <si>
    <t>Н-Пентан (С5)</t>
  </si>
  <si>
    <t>Гексаны (C6)</t>
  </si>
  <si>
    <t>Гептаны (C7)</t>
  </si>
  <si>
    <t>Октаны (C8)</t>
  </si>
  <si>
    <t>Нонаны (C9)</t>
  </si>
  <si>
    <t>Деканы (C10)</t>
  </si>
  <si>
    <t>Ундеканы (C11)</t>
  </si>
  <si>
    <t>Додеканы (C12)</t>
  </si>
  <si>
    <t>Тридеканы (C13)</t>
  </si>
  <si>
    <t>Тетрадеканы (C14)</t>
  </si>
  <si>
    <t>Пентадеканы (C15)</t>
  </si>
  <si>
    <t>Гексадеканы (C16)</t>
  </si>
  <si>
    <t>Гептадеканы (C17)</t>
  </si>
  <si>
    <t>Октадеканы (C18)</t>
  </si>
  <si>
    <t>Нонадеканы (C19)</t>
  </si>
  <si>
    <t>Эйкозаны (C20)</t>
  </si>
  <si>
    <t>Генэйкозаны (C21)</t>
  </si>
  <si>
    <r>
      <t>Остаток С</t>
    </r>
    <r>
      <rPr>
        <vertAlign val="subscript"/>
        <sz val="10"/>
        <color rgb="FF000000"/>
        <rFont val="Times New Roman"/>
        <family val="1"/>
        <charset val="204"/>
      </rPr>
      <t>22</t>
    </r>
    <r>
      <rPr>
        <sz val="10"/>
        <color rgb="FF000000"/>
        <rFont val="Times New Roman"/>
        <family val="1"/>
        <charset val="204"/>
      </rPr>
      <t>+</t>
    </r>
  </si>
  <si>
    <t>Всего</t>
  </si>
  <si>
    <t>В том числе:</t>
  </si>
  <si>
    <t>Молярная масса, г/моль</t>
  </si>
  <si>
    <r>
      <t>С</t>
    </r>
    <r>
      <rPr>
        <vertAlign val="subscript"/>
        <sz val="10"/>
        <color rgb="FF000000"/>
        <rFont val="Times New Roman"/>
        <family val="1"/>
        <charset val="204"/>
      </rPr>
      <t>5+</t>
    </r>
  </si>
  <si>
    <r>
      <t>С</t>
    </r>
    <r>
      <rPr>
        <vertAlign val="subscript"/>
        <sz val="10"/>
        <color rgb="FF000000"/>
        <rFont val="Times New Roman"/>
        <family val="1"/>
        <charset val="204"/>
      </rPr>
      <t>6+</t>
    </r>
  </si>
  <si>
    <r>
      <t>С</t>
    </r>
    <r>
      <rPr>
        <vertAlign val="subscript"/>
        <sz val="10"/>
        <color rgb="FF000000"/>
        <rFont val="Times New Roman"/>
        <family val="1"/>
        <charset val="204"/>
      </rPr>
      <t>7+</t>
    </r>
  </si>
  <si>
    <r>
      <t>С</t>
    </r>
    <r>
      <rPr>
        <vertAlign val="subscript"/>
        <sz val="10"/>
        <color rgb="FF000000"/>
        <rFont val="Times New Roman"/>
        <family val="1"/>
        <charset val="204"/>
      </rPr>
      <t>8+</t>
    </r>
  </si>
  <si>
    <t>Относительная плотность УВ смеси по воздуху:</t>
  </si>
  <si>
    <r>
      <t>Содержание С5+ в пластовой УВ смеси, г/м</t>
    </r>
    <r>
      <rPr>
        <vertAlign val="superscript"/>
        <sz val="10"/>
        <color theme="1"/>
        <rFont val="Times New Roman"/>
        <family val="1"/>
        <charset val="204"/>
      </rPr>
      <t>3</t>
    </r>
  </si>
  <si>
    <t>Молярная доля «сухого» газа в пластовой смеси</t>
  </si>
  <si>
    <t>Давление начала конденсации, МПа</t>
  </si>
  <si>
    <t>Диоксид углерода (CO2)</t>
  </si>
  <si>
    <t>Метан (C1)</t>
  </si>
  <si>
    <t>Этан (C2)</t>
  </si>
  <si>
    <t>Пропан (C3)</t>
  </si>
  <si>
    <t>Сумма</t>
  </si>
  <si>
    <t>Относительная плотность по воздуху</t>
  </si>
  <si>
    <t>в т.ч. гелий (HE)</t>
  </si>
  <si>
    <t>Азот (N2) + редкие,</t>
  </si>
  <si>
    <t>в т.ч. водород (Н2)</t>
  </si>
  <si>
    <t>Среднее</t>
  </si>
  <si>
    <t>СРЕДНЕВИЛЮЙСКОЕ ГКМ</t>
  </si>
  <si>
    <t>Сероводород (HS)</t>
  </si>
  <si>
    <t>изо-Бутан (IC4)</t>
  </si>
  <si>
    <t>н-Бутан (NC4)</t>
  </si>
  <si>
    <t>изо-Пентан (IC5)</t>
  </si>
  <si>
    <t>н-Пентан (NC5)</t>
  </si>
  <si>
    <t>Плотность при стандартных условиях, кг/м3</t>
  </si>
  <si>
    <t>Низшая теплота сгорания газа, кДж/м3</t>
  </si>
  <si>
    <t>Низшая теплота сгорания газа, ккал/м3</t>
  </si>
  <si>
    <t>Высшая теплота сгорания газа, кДж/м3</t>
  </si>
  <si>
    <t>Высшая теплота сгорания газа, ккал/м3</t>
  </si>
  <si>
    <t>Молярная масса С5+, г/моль</t>
  </si>
  <si>
    <t>Содержание С3+, г/нм3</t>
  </si>
  <si>
    <t>Содержание С5+, г/нм3</t>
  </si>
  <si>
    <t>По данным лабораторных исследований проб газа и конденсата ТЦЛ (г.Тюмень, 2018г.)</t>
  </si>
  <si>
    <t>СРЕДНЕЕ Т1-III</t>
  </si>
  <si>
    <t>СРЕДНЕЕ Т1-IIа</t>
  </si>
  <si>
    <t>СРЕДНЕЕ СВГКМ</t>
  </si>
  <si>
    <t>39 ПБ</t>
  </si>
  <si>
    <t>53 ПБ</t>
  </si>
  <si>
    <t>54 ПБ</t>
  </si>
  <si>
    <t>40 ПБ</t>
  </si>
  <si>
    <t>45 ЛБ</t>
  </si>
  <si>
    <t>90 ПБ</t>
  </si>
  <si>
    <t>85 ЛБ</t>
  </si>
  <si>
    <t>83 ЛБ, Т1-IIб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</si>
</sst>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bscript"/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3" fillId="0" borderId="4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" fontId="1" fillId="0" borderId="27" xfId="0" applyNumberFormat="1" applyFont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3" fillId="0" borderId="52" xfId="0" applyFont="1" applyBorder="1" applyAlignment="1">
      <alignment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" fontId="6" fillId="3" borderId="40" xfId="0" applyNumberFormat="1" applyFont="1" applyFill="1" applyBorder="1" applyAlignment="1">
      <alignment horizontal="center" vertical="center"/>
    </xf>
    <xf numFmtId="1" fontId="6" fillId="3" borderId="53" xfId="0" applyNumberFormat="1" applyFont="1" applyFill="1" applyBorder="1" applyAlignment="1">
      <alignment horizontal="center" vertical="center"/>
    </xf>
    <xf numFmtId="164" fontId="6" fillId="3" borderId="52" xfId="0" applyNumberFormat="1" applyFont="1" applyFill="1" applyBorder="1" applyAlignment="1">
      <alignment horizontal="center" vertical="center"/>
    </xf>
    <xf numFmtId="165" fontId="6" fillId="3" borderId="17" xfId="0" applyNumberFormat="1" applyFont="1" applyFill="1" applyBorder="1" applyAlignment="1">
      <alignment horizontal="center" vertical="center"/>
    </xf>
    <xf numFmtId="165" fontId="6" fillId="3" borderId="18" xfId="0" applyNumberFormat="1" applyFont="1" applyFill="1" applyBorder="1" applyAlignment="1">
      <alignment horizontal="center" vertical="center"/>
    </xf>
    <xf numFmtId="164" fontId="6" fillId="3" borderId="41" xfId="0" applyNumberFormat="1" applyFont="1" applyFill="1" applyBorder="1" applyAlignment="1">
      <alignment horizontal="center" vertical="center"/>
    </xf>
    <xf numFmtId="1" fontId="6" fillId="3" borderId="17" xfId="0" applyNumberFormat="1" applyFont="1" applyFill="1" applyBorder="1" applyAlignment="1">
      <alignment horizontal="center" vertical="center"/>
    </xf>
    <xf numFmtId="1" fontId="6" fillId="3" borderId="18" xfId="0" applyNumberFormat="1" applyFont="1" applyFill="1" applyBorder="1" applyAlignment="1">
      <alignment horizontal="center" vertical="center"/>
    </xf>
    <xf numFmtId="165" fontId="6" fillId="3" borderId="41" xfId="0" applyNumberFormat="1" applyFont="1" applyFill="1" applyBorder="1" applyAlignment="1">
      <alignment horizontal="center" vertical="center"/>
    </xf>
    <xf numFmtId="2" fontId="6" fillId="3" borderId="41" xfId="0" applyNumberFormat="1" applyFont="1" applyFill="1" applyBorder="1" applyAlignment="1">
      <alignment horizontal="center" vertical="center"/>
    </xf>
    <xf numFmtId="166" fontId="6" fillId="3" borderId="41" xfId="0" applyNumberFormat="1" applyFont="1" applyFill="1" applyBorder="1" applyAlignment="1">
      <alignment horizontal="center" vertical="center"/>
    </xf>
    <xf numFmtId="2" fontId="6" fillId="3" borderId="42" xfId="0" applyNumberFormat="1" applyFont="1" applyFill="1" applyBorder="1" applyAlignment="1">
      <alignment horizontal="center" vertical="center"/>
    </xf>
    <xf numFmtId="0" fontId="6" fillId="0" borderId="0" xfId="0" applyFont="1"/>
    <xf numFmtId="0" fontId="9" fillId="2" borderId="7" xfId="0" applyFont="1" applyFill="1" applyBorder="1" applyAlignment="1">
      <alignment horizontal="center"/>
    </xf>
    <xf numFmtId="0" fontId="1" fillId="0" borderId="54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1" fillId="0" borderId="55" xfId="0" applyFont="1" applyBorder="1" applyAlignment="1">
      <alignment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2" borderId="35" xfId="0" applyFont="1" applyFill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1" fontId="6" fillId="3" borderId="56" xfId="0" applyNumberFormat="1" applyFont="1" applyFill="1" applyBorder="1" applyAlignment="1">
      <alignment horizontal="center" vertical="center"/>
    </xf>
    <xf numFmtId="1" fontId="6" fillId="3" borderId="57" xfId="0" applyNumberFormat="1" applyFont="1" applyFill="1" applyBorder="1" applyAlignment="1">
      <alignment horizontal="center" vertical="center"/>
    </xf>
    <xf numFmtId="1" fontId="6" fillId="3" borderId="43" xfId="0" applyNumberFormat="1" applyFont="1" applyFill="1" applyBorder="1" applyAlignment="1">
      <alignment horizontal="center" vertical="center"/>
    </xf>
    <xf numFmtId="165" fontId="6" fillId="3" borderId="40" xfId="0" applyNumberFormat="1" applyFont="1" applyFill="1" applyBorder="1" applyAlignment="1">
      <alignment horizontal="center" vertical="center"/>
    </xf>
    <xf numFmtId="165" fontId="6" fillId="3" borderId="53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5" fontId="6" fillId="3" borderId="8" xfId="0" applyNumberFormat="1" applyFont="1" applyFill="1" applyBorder="1" applyAlignment="1">
      <alignment horizontal="center" vertical="center"/>
    </xf>
    <xf numFmtId="165" fontId="6" fillId="3" borderId="9" xfId="0" applyNumberFormat="1" applyFont="1" applyFill="1" applyBorder="1" applyAlignment="1">
      <alignment horizontal="center" vertical="center"/>
    </xf>
    <xf numFmtId="2" fontId="6" fillId="3" borderId="46" xfId="0" applyNumberFormat="1" applyFont="1" applyFill="1" applyBorder="1" applyAlignment="1">
      <alignment horizontal="center" vertical="center"/>
    </xf>
    <xf numFmtId="2" fontId="6" fillId="3" borderId="47" xfId="0" applyNumberFormat="1" applyFont="1" applyFill="1" applyBorder="1" applyAlignment="1">
      <alignment horizontal="center" vertical="center"/>
    </xf>
    <xf numFmtId="1" fontId="6" fillId="3" borderId="19" xfId="0" applyNumberFormat="1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1" fontId="6" fillId="3" borderId="48" xfId="0" applyNumberFormat="1" applyFont="1" applyFill="1" applyBorder="1" applyAlignment="1">
      <alignment horizontal="center"/>
    </xf>
    <xf numFmtId="0" fontId="9" fillId="0" borderId="0" xfId="0" applyFont="1" applyAlignment="1"/>
    <xf numFmtId="0" fontId="9" fillId="3" borderId="51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1" fillId="0" borderId="19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1" fillId="0" borderId="1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164" fontId="6" fillId="3" borderId="17" xfId="0" applyNumberFormat="1" applyFont="1" applyFill="1" applyBorder="1" applyAlignment="1">
      <alignment horizontal="center" vertical="center"/>
    </xf>
    <xf numFmtId="164" fontId="6" fillId="3" borderId="18" xfId="0" applyNumberFormat="1" applyFont="1" applyFill="1" applyBorder="1" applyAlignment="1">
      <alignment horizontal="center" vertical="center"/>
    </xf>
    <xf numFmtId="164" fontId="6" fillId="3" borderId="19" xfId="0" applyNumberFormat="1" applyFont="1" applyFill="1" applyBorder="1" applyAlignment="1">
      <alignment horizontal="center" vertical="center"/>
    </xf>
    <xf numFmtId="164" fontId="6" fillId="3" borderId="20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165" fontId="1" fillId="3" borderId="40" xfId="0" applyNumberFormat="1" applyFont="1" applyFill="1" applyBorder="1" applyAlignment="1">
      <alignment horizontal="center" vertical="center" wrapText="1"/>
    </xf>
    <xf numFmtId="165" fontId="1" fillId="3" borderId="53" xfId="0" applyNumberFormat="1" applyFont="1" applyFill="1" applyBorder="1" applyAlignment="1">
      <alignment horizontal="center" vertical="center" wrapText="1"/>
    </xf>
    <xf numFmtId="166" fontId="1" fillId="3" borderId="17" xfId="0" applyNumberFormat="1" applyFont="1" applyFill="1" applyBorder="1" applyAlignment="1">
      <alignment horizontal="center" vertical="center" wrapText="1"/>
    </xf>
    <xf numFmtId="166" fontId="1" fillId="3" borderId="18" xfId="0" applyNumberFormat="1" applyFont="1" applyFill="1" applyBorder="1" applyAlignment="1">
      <alignment horizontal="center" vertical="center" wrapText="1"/>
    </xf>
    <xf numFmtId="1" fontId="1" fillId="3" borderId="17" xfId="0" applyNumberFormat="1" applyFont="1" applyFill="1" applyBorder="1" applyAlignment="1">
      <alignment horizontal="center" vertical="center" wrapText="1"/>
    </xf>
    <xf numFmtId="1" fontId="1" fillId="3" borderId="18" xfId="0" applyNumberFormat="1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44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AT33" sqref="AT33"/>
    </sheetView>
  </sheetViews>
  <sheetFormatPr defaultRowHeight="15" x14ac:dyDescent="0.25"/>
  <cols>
    <col min="1" max="1" width="1.5703125" customWidth="1"/>
    <col min="2" max="2" width="18.28515625" customWidth="1"/>
    <col min="5" max="5" width="9.7109375" customWidth="1"/>
    <col min="6" max="6" width="1.7109375" customWidth="1"/>
    <col min="9" max="9" width="9.7109375" customWidth="1"/>
    <col min="10" max="10" width="1.7109375" customWidth="1"/>
    <col min="13" max="13" width="9.7109375" customWidth="1"/>
    <col min="14" max="14" width="1.7109375" customWidth="1"/>
    <col min="17" max="17" width="9.7109375" customWidth="1"/>
    <col min="18" max="18" width="1.7109375" customWidth="1"/>
    <col min="21" max="21" width="9.7109375" customWidth="1"/>
    <col min="22" max="22" width="1.7109375" customWidth="1"/>
    <col min="25" max="25" width="9.7109375" customWidth="1"/>
    <col min="26" max="26" width="1.7109375" customWidth="1"/>
    <col min="29" max="29" width="9.7109375" customWidth="1"/>
    <col min="30" max="30" width="1.7109375" customWidth="1"/>
    <col min="33" max="33" width="9.7109375" customWidth="1"/>
    <col min="34" max="34" width="1.7109375" customWidth="1"/>
    <col min="37" max="37" width="9.7109375" customWidth="1"/>
    <col min="38" max="38" width="1.7109375" customWidth="1"/>
    <col min="41" max="41" width="9.7109375" customWidth="1"/>
    <col min="42" max="42" width="1.7109375" customWidth="1"/>
    <col min="45" max="45" width="9.7109375" customWidth="1"/>
  </cols>
  <sheetData>
    <row r="1" spans="2:45" ht="19.5" thickBot="1" x14ac:dyDescent="0.35">
      <c r="B1" s="86" t="s">
        <v>53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</row>
    <row r="2" spans="2:45" ht="19.5" thickBot="1" x14ac:dyDescent="0.35">
      <c r="B2" s="105" t="s">
        <v>0</v>
      </c>
      <c r="C2" s="102" t="s">
        <v>71</v>
      </c>
      <c r="D2" s="103"/>
      <c r="E2" s="104"/>
      <c r="F2" s="25"/>
      <c r="G2" s="90" t="s">
        <v>72</v>
      </c>
      <c r="H2" s="91"/>
      <c r="I2" s="92"/>
      <c r="J2" s="25"/>
      <c r="K2" s="90" t="s">
        <v>73</v>
      </c>
      <c r="L2" s="91"/>
      <c r="M2" s="92"/>
      <c r="N2" s="25"/>
      <c r="O2" s="90" t="s">
        <v>74</v>
      </c>
      <c r="P2" s="91"/>
      <c r="Q2" s="92"/>
      <c r="R2" s="25"/>
      <c r="S2" s="90" t="s">
        <v>75</v>
      </c>
      <c r="T2" s="91"/>
      <c r="U2" s="92"/>
      <c r="V2" s="26"/>
      <c r="W2" s="87" t="s">
        <v>68</v>
      </c>
      <c r="X2" s="88"/>
      <c r="Y2" s="89"/>
      <c r="Z2" s="25"/>
      <c r="AA2" s="90" t="s">
        <v>76</v>
      </c>
      <c r="AB2" s="91"/>
      <c r="AC2" s="92"/>
      <c r="AD2" s="25"/>
      <c r="AE2" s="90" t="s">
        <v>77</v>
      </c>
      <c r="AF2" s="91"/>
      <c r="AG2" s="92"/>
      <c r="AH2" s="26"/>
      <c r="AI2" s="87" t="s">
        <v>69</v>
      </c>
      <c r="AJ2" s="88"/>
      <c r="AK2" s="89"/>
      <c r="AL2" s="25"/>
      <c r="AM2" s="90" t="s">
        <v>78</v>
      </c>
      <c r="AN2" s="91"/>
      <c r="AO2" s="92"/>
      <c r="AP2" s="26"/>
      <c r="AQ2" s="87" t="s">
        <v>70</v>
      </c>
      <c r="AR2" s="88"/>
      <c r="AS2" s="89"/>
    </row>
    <row r="3" spans="2:45" ht="40.5" customHeight="1" thickBot="1" x14ac:dyDescent="0.3">
      <c r="B3" s="106"/>
      <c r="C3" s="33" t="s">
        <v>1</v>
      </c>
      <c r="D3" s="33" t="s">
        <v>2</v>
      </c>
      <c r="E3" s="33" t="s">
        <v>34</v>
      </c>
      <c r="F3" s="34"/>
      <c r="G3" s="33" t="s">
        <v>1</v>
      </c>
      <c r="H3" s="33" t="s">
        <v>2</v>
      </c>
      <c r="I3" s="33" t="s">
        <v>34</v>
      </c>
      <c r="J3" s="34"/>
      <c r="K3" s="33" t="s">
        <v>1</v>
      </c>
      <c r="L3" s="33" t="s">
        <v>2</v>
      </c>
      <c r="M3" s="33" t="s">
        <v>34</v>
      </c>
      <c r="N3" s="34"/>
      <c r="O3" s="33" t="s">
        <v>1</v>
      </c>
      <c r="P3" s="33" t="s">
        <v>2</v>
      </c>
      <c r="Q3" s="33" t="s">
        <v>34</v>
      </c>
      <c r="R3" s="34"/>
      <c r="S3" s="33" t="s">
        <v>1</v>
      </c>
      <c r="T3" s="33" t="s">
        <v>2</v>
      </c>
      <c r="U3" s="33" t="s">
        <v>34</v>
      </c>
      <c r="V3" s="35"/>
      <c r="W3" s="36" t="s">
        <v>1</v>
      </c>
      <c r="X3" s="36" t="s">
        <v>2</v>
      </c>
      <c r="Y3" s="36" t="s">
        <v>34</v>
      </c>
      <c r="Z3" s="34"/>
      <c r="AA3" s="33" t="s">
        <v>1</v>
      </c>
      <c r="AB3" s="33" t="s">
        <v>2</v>
      </c>
      <c r="AC3" s="33" t="s">
        <v>34</v>
      </c>
      <c r="AD3" s="34"/>
      <c r="AE3" s="33" t="s">
        <v>1</v>
      </c>
      <c r="AF3" s="33" t="s">
        <v>2</v>
      </c>
      <c r="AG3" s="33" t="s">
        <v>34</v>
      </c>
      <c r="AH3" s="35"/>
      <c r="AI3" s="36" t="s">
        <v>1</v>
      </c>
      <c r="AJ3" s="36" t="s">
        <v>2</v>
      </c>
      <c r="AK3" s="36" t="s">
        <v>34</v>
      </c>
      <c r="AL3" s="34"/>
      <c r="AM3" s="33" t="s">
        <v>1</v>
      </c>
      <c r="AN3" s="33" t="s">
        <v>2</v>
      </c>
      <c r="AO3" s="33" t="s">
        <v>34</v>
      </c>
      <c r="AP3" s="35"/>
      <c r="AQ3" s="36" t="s">
        <v>1</v>
      </c>
      <c r="AR3" s="36" t="s">
        <v>2</v>
      </c>
      <c r="AS3" s="36" t="s">
        <v>34</v>
      </c>
    </row>
    <row r="4" spans="2:45" ht="15" customHeight="1" x14ac:dyDescent="0.25">
      <c r="B4" s="27" t="s">
        <v>3</v>
      </c>
      <c r="C4" s="28">
        <v>0</v>
      </c>
      <c r="D4" s="29">
        <v>0</v>
      </c>
      <c r="E4" s="30">
        <v>34.1</v>
      </c>
      <c r="F4" s="31"/>
      <c r="G4" s="28">
        <v>0</v>
      </c>
      <c r="H4" s="32">
        <v>0</v>
      </c>
      <c r="I4" s="30">
        <v>34.1</v>
      </c>
      <c r="J4" s="31"/>
      <c r="K4" s="28">
        <v>0</v>
      </c>
      <c r="L4" s="32">
        <v>0</v>
      </c>
      <c r="M4" s="30">
        <v>34.1</v>
      </c>
      <c r="N4" s="31"/>
      <c r="O4" s="28">
        <v>0</v>
      </c>
      <c r="P4" s="32">
        <v>0</v>
      </c>
      <c r="Q4" s="30">
        <v>34.1</v>
      </c>
      <c r="R4" s="31"/>
      <c r="S4" s="28">
        <v>0</v>
      </c>
      <c r="T4" s="32">
        <v>0</v>
      </c>
      <c r="U4" s="30">
        <v>34.1</v>
      </c>
      <c r="V4" s="7"/>
      <c r="W4" s="37">
        <f>AVERAGE(C4,G4,K4,O4,S4)</f>
        <v>0</v>
      </c>
      <c r="X4" s="38">
        <f t="shared" ref="X4:Y19" si="0">AVERAGE(D4,H4,L4,P4,T4)</f>
        <v>0</v>
      </c>
      <c r="Y4" s="39">
        <f t="shared" si="0"/>
        <v>34.1</v>
      </c>
      <c r="Z4" s="31"/>
      <c r="AA4" s="28">
        <v>0</v>
      </c>
      <c r="AB4" s="32">
        <v>0</v>
      </c>
      <c r="AC4" s="30">
        <v>34.1</v>
      </c>
      <c r="AD4" s="31"/>
      <c r="AE4" s="28">
        <v>0</v>
      </c>
      <c r="AF4" s="32">
        <v>0</v>
      </c>
      <c r="AG4" s="30">
        <v>34.1</v>
      </c>
      <c r="AH4" s="7"/>
      <c r="AI4" s="37">
        <f>AVERAGE(AA4,AE4)</f>
        <v>0</v>
      </c>
      <c r="AJ4" s="38">
        <f t="shared" ref="AJ4:AK19" si="1">AVERAGE(AB4,AF4)</f>
        <v>0</v>
      </c>
      <c r="AK4" s="39">
        <f t="shared" si="1"/>
        <v>34.1</v>
      </c>
      <c r="AL4" s="31"/>
      <c r="AM4" s="28">
        <v>0</v>
      </c>
      <c r="AN4" s="32">
        <v>0</v>
      </c>
      <c r="AO4" s="30">
        <v>34.1</v>
      </c>
      <c r="AP4" s="7"/>
      <c r="AQ4" s="37">
        <f t="shared" ref="AQ4:AQ32" si="2">AVERAGE(C4,G4,K4,AA4,O4,AE4,S4,AM4)</f>
        <v>0</v>
      </c>
      <c r="AR4" s="38">
        <f t="shared" ref="AR4:AR32" si="3">AVERAGE(D4,H4,L4,AB4,P4,AF4,T4,AN4)</f>
        <v>0</v>
      </c>
      <c r="AS4" s="39">
        <f t="shared" ref="AS4:AS32" si="4">AVERAGE(E4,I4,M4,AC4,Q4,AG4,U4,AO4)</f>
        <v>34.1</v>
      </c>
    </row>
    <row r="5" spans="2:45" ht="15" customHeight="1" x14ac:dyDescent="0.25">
      <c r="B5" s="9" t="s">
        <v>4</v>
      </c>
      <c r="C5" s="12">
        <v>0.17199999999999999</v>
      </c>
      <c r="D5" s="4">
        <v>7.3999999999999996E-2</v>
      </c>
      <c r="E5" s="18">
        <v>44</v>
      </c>
      <c r="F5" s="16"/>
      <c r="G5" s="12">
        <v>0.17100000000000001</v>
      </c>
      <c r="H5" s="2">
        <v>7.2999999999999995E-2</v>
      </c>
      <c r="I5" s="18">
        <v>44</v>
      </c>
      <c r="J5" s="16"/>
      <c r="K5" s="12">
        <v>0.247</v>
      </c>
      <c r="L5" s="2">
        <v>0.106</v>
      </c>
      <c r="M5" s="18">
        <v>44</v>
      </c>
      <c r="N5" s="16"/>
      <c r="O5" s="12">
        <v>0.19800000000000001</v>
      </c>
      <c r="P5" s="2">
        <v>8.4000000000000005E-2</v>
      </c>
      <c r="Q5" s="18">
        <v>44</v>
      </c>
      <c r="R5" s="16"/>
      <c r="S5" s="12">
        <v>0.22800000000000001</v>
      </c>
      <c r="T5" s="2">
        <v>9.7000000000000003E-2</v>
      </c>
      <c r="U5" s="18">
        <v>44</v>
      </c>
      <c r="V5" s="7"/>
      <c r="W5" s="40">
        <f t="shared" ref="W5:Y38" si="5">AVERAGE(C5,G5,K5,O5,S5)</f>
        <v>0.20319999999999999</v>
      </c>
      <c r="X5" s="41">
        <f t="shared" si="0"/>
        <v>8.6800000000000016E-2</v>
      </c>
      <c r="Y5" s="42">
        <f t="shared" si="0"/>
        <v>44</v>
      </c>
      <c r="Z5" s="16"/>
      <c r="AA5" s="12">
        <v>0.14599999999999999</v>
      </c>
      <c r="AB5" s="2">
        <v>6.2E-2</v>
      </c>
      <c r="AC5" s="18">
        <v>44</v>
      </c>
      <c r="AD5" s="16"/>
      <c r="AE5" s="12">
        <v>0.121</v>
      </c>
      <c r="AF5" s="2">
        <v>5.0999999999999997E-2</v>
      </c>
      <c r="AG5" s="18">
        <v>44</v>
      </c>
      <c r="AH5" s="7"/>
      <c r="AI5" s="40">
        <f t="shared" ref="AI5:AK33" si="6">AVERAGE(AA5,AE5)</f>
        <v>0.13350000000000001</v>
      </c>
      <c r="AJ5" s="41">
        <f t="shared" si="1"/>
        <v>5.6499999999999995E-2</v>
      </c>
      <c r="AK5" s="42">
        <f t="shared" si="1"/>
        <v>44</v>
      </c>
      <c r="AL5" s="16"/>
      <c r="AM5" s="12">
        <v>8.3000000000000004E-2</v>
      </c>
      <c r="AN5" s="2">
        <v>3.5000000000000003E-2</v>
      </c>
      <c r="AO5" s="18">
        <v>44</v>
      </c>
      <c r="AP5" s="7"/>
      <c r="AQ5" s="40">
        <f t="shared" si="2"/>
        <v>0.17074999999999999</v>
      </c>
      <c r="AR5" s="41">
        <f t="shared" si="3"/>
        <v>7.2750000000000009E-2</v>
      </c>
      <c r="AS5" s="42">
        <f t="shared" si="4"/>
        <v>44</v>
      </c>
    </row>
    <row r="6" spans="2:45" ht="15" customHeight="1" x14ac:dyDescent="0.25">
      <c r="B6" s="9" t="s">
        <v>5</v>
      </c>
      <c r="C6" s="12">
        <v>0.64700000000000002</v>
      </c>
      <c r="D6" s="4">
        <v>0.433</v>
      </c>
      <c r="E6" s="18">
        <v>28.1</v>
      </c>
      <c r="F6" s="16"/>
      <c r="G6" s="12">
        <v>0.40699999999999997</v>
      </c>
      <c r="H6" s="2">
        <v>0.27200000000000002</v>
      </c>
      <c r="I6" s="18">
        <v>28.1</v>
      </c>
      <c r="J6" s="16"/>
      <c r="K6" s="12">
        <v>0.54200000000000004</v>
      </c>
      <c r="L6" s="2">
        <v>0.36299999999999999</v>
      </c>
      <c r="M6" s="18">
        <v>28.1</v>
      </c>
      <c r="N6" s="16"/>
      <c r="O6" s="12">
        <v>0.432</v>
      </c>
      <c r="P6" s="2">
        <v>0.28799999999999998</v>
      </c>
      <c r="Q6" s="18">
        <v>28.1</v>
      </c>
      <c r="R6" s="16"/>
      <c r="S6" s="12">
        <v>0.28299999999999997</v>
      </c>
      <c r="T6" s="2">
        <v>0.189</v>
      </c>
      <c r="U6" s="18">
        <v>28.1</v>
      </c>
      <c r="V6" s="7"/>
      <c r="W6" s="40">
        <f t="shared" si="5"/>
        <v>0.4622</v>
      </c>
      <c r="X6" s="41">
        <f t="shared" si="0"/>
        <v>0.30900000000000005</v>
      </c>
      <c r="Y6" s="42">
        <f t="shared" si="0"/>
        <v>28.1</v>
      </c>
      <c r="Z6" s="16"/>
      <c r="AA6" s="12">
        <v>0.51</v>
      </c>
      <c r="AB6" s="2">
        <v>0.34</v>
      </c>
      <c r="AC6" s="18">
        <v>28.1</v>
      </c>
      <c r="AD6" s="16"/>
      <c r="AE6" s="12">
        <v>0.35</v>
      </c>
      <c r="AF6" s="2">
        <v>0.22900000000000001</v>
      </c>
      <c r="AG6" s="18">
        <v>28.1</v>
      </c>
      <c r="AH6" s="7"/>
      <c r="AI6" s="40">
        <f t="shared" si="6"/>
        <v>0.43</v>
      </c>
      <c r="AJ6" s="41">
        <f t="shared" si="1"/>
        <v>0.28450000000000003</v>
      </c>
      <c r="AK6" s="42">
        <f t="shared" si="1"/>
        <v>28.1</v>
      </c>
      <c r="AL6" s="16"/>
      <c r="AM6" s="12">
        <v>0.42299999999999999</v>
      </c>
      <c r="AN6" s="2">
        <v>0.27800000000000002</v>
      </c>
      <c r="AO6" s="18">
        <v>28.1</v>
      </c>
      <c r="AP6" s="7"/>
      <c r="AQ6" s="40">
        <f t="shared" si="2"/>
        <v>0.44924999999999998</v>
      </c>
      <c r="AR6" s="41">
        <f t="shared" si="3"/>
        <v>0.29900000000000004</v>
      </c>
      <c r="AS6" s="42">
        <f t="shared" si="4"/>
        <v>28.099999999999998</v>
      </c>
    </row>
    <row r="7" spans="2:45" ht="15" customHeight="1" x14ac:dyDescent="0.25">
      <c r="B7" s="9" t="s">
        <v>6</v>
      </c>
      <c r="C7" s="12">
        <v>0</v>
      </c>
      <c r="D7" s="14">
        <v>0</v>
      </c>
      <c r="E7" s="18">
        <v>4</v>
      </c>
      <c r="F7" s="16"/>
      <c r="G7" s="12">
        <v>0</v>
      </c>
      <c r="H7" s="2">
        <v>0</v>
      </c>
      <c r="I7" s="18">
        <v>4</v>
      </c>
      <c r="J7" s="16"/>
      <c r="K7" s="12">
        <v>0</v>
      </c>
      <c r="L7" s="2">
        <v>0</v>
      </c>
      <c r="M7" s="18">
        <v>4</v>
      </c>
      <c r="N7" s="16"/>
      <c r="O7" s="12">
        <v>0</v>
      </c>
      <c r="P7" s="2">
        <v>0</v>
      </c>
      <c r="Q7" s="18">
        <v>4</v>
      </c>
      <c r="R7" s="16"/>
      <c r="S7" s="12">
        <v>0</v>
      </c>
      <c r="T7" s="2">
        <v>0</v>
      </c>
      <c r="U7" s="18">
        <v>4</v>
      </c>
      <c r="V7" s="7"/>
      <c r="W7" s="43">
        <f t="shared" si="5"/>
        <v>0</v>
      </c>
      <c r="X7" s="44">
        <f t="shared" si="0"/>
        <v>0</v>
      </c>
      <c r="Y7" s="42">
        <f t="shared" si="0"/>
        <v>4</v>
      </c>
      <c r="Z7" s="16"/>
      <c r="AA7" s="12">
        <v>0</v>
      </c>
      <c r="AB7" s="2">
        <v>0</v>
      </c>
      <c r="AC7" s="18">
        <v>4</v>
      </c>
      <c r="AD7" s="16"/>
      <c r="AE7" s="12">
        <v>0</v>
      </c>
      <c r="AF7" s="2">
        <v>0</v>
      </c>
      <c r="AG7" s="18">
        <v>4</v>
      </c>
      <c r="AH7" s="7"/>
      <c r="AI7" s="43">
        <f t="shared" si="6"/>
        <v>0</v>
      </c>
      <c r="AJ7" s="44">
        <f t="shared" si="1"/>
        <v>0</v>
      </c>
      <c r="AK7" s="42">
        <f t="shared" si="1"/>
        <v>4</v>
      </c>
      <c r="AL7" s="16"/>
      <c r="AM7" s="12">
        <v>0</v>
      </c>
      <c r="AN7" s="2">
        <v>0</v>
      </c>
      <c r="AO7" s="18">
        <v>4</v>
      </c>
      <c r="AP7" s="7"/>
      <c r="AQ7" s="43">
        <f t="shared" si="2"/>
        <v>0</v>
      </c>
      <c r="AR7" s="44">
        <f t="shared" si="3"/>
        <v>0</v>
      </c>
      <c r="AS7" s="42">
        <f t="shared" si="4"/>
        <v>4</v>
      </c>
    </row>
    <row r="8" spans="2:45" ht="15" customHeight="1" x14ac:dyDescent="0.25">
      <c r="B8" s="9" t="s">
        <v>7</v>
      </c>
      <c r="C8" s="12">
        <v>0</v>
      </c>
      <c r="D8" s="4">
        <v>0</v>
      </c>
      <c r="E8" s="18">
        <v>2.02</v>
      </c>
      <c r="F8" s="16"/>
      <c r="G8" s="12">
        <v>0</v>
      </c>
      <c r="H8" s="2">
        <v>0</v>
      </c>
      <c r="I8" s="18">
        <v>2.02</v>
      </c>
      <c r="J8" s="16"/>
      <c r="K8" s="12">
        <v>0</v>
      </c>
      <c r="L8" s="2">
        <v>0</v>
      </c>
      <c r="M8" s="18">
        <v>2.02</v>
      </c>
      <c r="N8" s="16"/>
      <c r="O8" s="12">
        <v>0</v>
      </c>
      <c r="P8" s="2">
        <v>0</v>
      </c>
      <c r="Q8" s="18">
        <v>2.02</v>
      </c>
      <c r="R8" s="16"/>
      <c r="S8" s="12">
        <v>0</v>
      </c>
      <c r="T8" s="2">
        <v>0</v>
      </c>
      <c r="U8" s="18">
        <v>2.02</v>
      </c>
      <c r="V8" s="7"/>
      <c r="W8" s="43">
        <f t="shared" si="5"/>
        <v>0</v>
      </c>
      <c r="X8" s="44">
        <f t="shared" si="0"/>
        <v>0</v>
      </c>
      <c r="Y8" s="42">
        <f t="shared" si="0"/>
        <v>2.02</v>
      </c>
      <c r="Z8" s="16"/>
      <c r="AA8" s="12">
        <v>0</v>
      </c>
      <c r="AB8" s="2">
        <v>0</v>
      </c>
      <c r="AC8" s="18">
        <v>2.02</v>
      </c>
      <c r="AD8" s="16"/>
      <c r="AE8" s="12">
        <v>0</v>
      </c>
      <c r="AF8" s="2">
        <v>0</v>
      </c>
      <c r="AG8" s="18">
        <v>2.02</v>
      </c>
      <c r="AH8" s="7"/>
      <c r="AI8" s="43">
        <f t="shared" si="6"/>
        <v>0</v>
      </c>
      <c r="AJ8" s="44">
        <f t="shared" si="1"/>
        <v>0</v>
      </c>
      <c r="AK8" s="42">
        <f t="shared" si="1"/>
        <v>2.02</v>
      </c>
      <c r="AL8" s="16"/>
      <c r="AM8" s="12">
        <v>0</v>
      </c>
      <c r="AN8" s="2">
        <v>0</v>
      </c>
      <c r="AO8" s="18">
        <v>2.02</v>
      </c>
      <c r="AP8" s="7"/>
      <c r="AQ8" s="43">
        <f t="shared" si="2"/>
        <v>0</v>
      </c>
      <c r="AR8" s="44">
        <f t="shared" si="3"/>
        <v>0</v>
      </c>
      <c r="AS8" s="42">
        <f t="shared" si="4"/>
        <v>2.02</v>
      </c>
    </row>
    <row r="9" spans="2:45" ht="15" customHeight="1" x14ac:dyDescent="0.25">
      <c r="B9" s="9" t="s">
        <v>8</v>
      </c>
      <c r="C9" s="12">
        <v>77.364000000000004</v>
      </c>
      <c r="D9" s="4">
        <v>90.707999999999998</v>
      </c>
      <c r="E9" s="18">
        <v>16</v>
      </c>
      <c r="F9" s="16"/>
      <c r="G9" s="12">
        <v>77.558999999999997</v>
      </c>
      <c r="H9" s="2">
        <v>91.003</v>
      </c>
      <c r="I9" s="18">
        <v>16</v>
      </c>
      <c r="J9" s="16"/>
      <c r="K9" s="12">
        <v>77.165000000000006</v>
      </c>
      <c r="L9" s="2">
        <v>90.614999999999995</v>
      </c>
      <c r="M9" s="18">
        <v>16</v>
      </c>
      <c r="N9" s="16"/>
      <c r="O9" s="12">
        <v>77.691000000000003</v>
      </c>
      <c r="P9" s="2">
        <v>90.844999999999999</v>
      </c>
      <c r="Q9" s="18">
        <v>16</v>
      </c>
      <c r="R9" s="16"/>
      <c r="S9" s="12">
        <v>77.926000000000002</v>
      </c>
      <c r="T9" s="2">
        <v>91.08</v>
      </c>
      <c r="U9" s="18">
        <v>16</v>
      </c>
      <c r="V9" s="7"/>
      <c r="W9" s="40">
        <f t="shared" si="5"/>
        <v>77.540999999999997</v>
      </c>
      <c r="X9" s="41">
        <f t="shared" si="0"/>
        <v>90.850200000000001</v>
      </c>
      <c r="Y9" s="42">
        <f t="shared" si="0"/>
        <v>16</v>
      </c>
      <c r="Z9" s="16"/>
      <c r="AA9" s="12">
        <v>77.652000000000001</v>
      </c>
      <c r="AB9" s="20">
        <v>90.826999999999998</v>
      </c>
      <c r="AC9" s="18">
        <v>16</v>
      </c>
      <c r="AD9" s="16"/>
      <c r="AE9" s="12">
        <v>79.832999999999998</v>
      </c>
      <c r="AF9" s="2">
        <v>91.706999999999994</v>
      </c>
      <c r="AG9" s="18">
        <v>16</v>
      </c>
      <c r="AH9" s="7"/>
      <c r="AI9" s="40">
        <f t="shared" si="6"/>
        <v>78.742500000000007</v>
      </c>
      <c r="AJ9" s="41">
        <f t="shared" si="1"/>
        <v>91.266999999999996</v>
      </c>
      <c r="AK9" s="42">
        <f t="shared" si="1"/>
        <v>16</v>
      </c>
      <c r="AL9" s="16"/>
      <c r="AM9" s="12">
        <v>79.239999999999995</v>
      </c>
      <c r="AN9" s="2">
        <v>91.432000000000002</v>
      </c>
      <c r="AO9" s="18">
        <v>16</v>
      </c>
      <c r="AP9" s="7"/>
      <c r="AQ9" s="40">
        <f t="shared" si="2"/>
        <v>78.053750000000008</v>
      </c>
      <c r="AR9" s="41">
        <f t="shared" si="3"/>
        <v>91.027125000000012</v>
      </c>
      <c r="AS9" s="42">
        <f t="shared" si="4"/>
        <v>16</v>
      </c>
    </row>
    <row r="10" spans="2:45" ht="15" customHeight="1" x14ac:dyDescent="0.25">
      <c r="B10" s="9" t="s">
        <v>9</v>
      </c>
      <c r="C10" s="12">
        <v>8.0589999999999993</v>
      </c>
      <c r="D10" s="4">
        <v>5.0410000000000004</v>
      </c>
      <c r="E10" s="18">
        <v>30.1</v>
      </c>
      <c r="F10" s="16"/>
      <c r="G10" s="12">
        <v>7.87</v>
      </c>
      <c r="H10" s="2">
        <v>4.9260000000000002</v>
      </c>
      <c r="I10" s="18">
        <v>30.1</v>
      </c>
      <c r="J10" s="16"/>
      <c r="K10" s="12">
        <v>8.0609999999999999</v>
      </c>
      <c r="L10" s="2">
        <v>5.05</v>
      </c>
      <c r="M10" s="18">
        <v>30.1</v>
      </c>
      <c r="N10" s="16"/>
      <c r="O10" s="12">
        <v>8.1440000000000001</v>
      </c>
      <c r="P10" s="2">
        <v>5.0810000000000004</v>
      </c>
      <c r="Q10" s="18">
        <v>30.1</v>
      </c>
      <c r="R10" s="16"/>
      <c r="S10" s="12">
        <v>7.9459999999999997</v>
      </c>
      <c r="T10" s="2">
        <v>4.9550000000000001</v>
      </c>
      <c r="U10" s="18">
        <v>30.1</v>
      </c>
      <c r="V10" s="7"/>
      <c r="W10" s="40">
        <f t="shared" si="5"/>
        <v>8.016</v>
      </c>
      <c r="X10" s="41">
        <f t="shared" si="0"/>
        <v>5.0105999999999993</v>
      </c>
      <c r="Y10" s="42">
        <f t="shared" si="0"/>
        <v>30.1</v>
      </c>
      <c r="Z10" s="16"/>
      <c r="AA10" s="12">
        <v>8.0350000000000001</v>
      </c>
      <c r="AB10" s="20">
        <v>5.0149999999999997</v>
      </c>
      <c r="AC10" s="18">
        <v>30.1</v>
      </c>
      <c r="AD10" s="16"/>
      <c r="AE10" s="12">
        <v>7.8090000000000002</v>
      </c>
      <c r="AF10" s="2">
        <v>4.7859999999999996</v>
      </c>
      <c r="AG10" s="18">
        <v>30.1</v>
      </c>
      <c r="AH10" s="7"/>
      <c r="AI10" s="40">
        <f t="shared" si="6"/>
        <v>7.9220000000000006</v>
      </c>
      <c r="AJ10" s="41">
        <f t="shared" si="1"/>
        <v>4.9004999999999992</v>
      </c>
      <c r="AK10" s="42">
        <f t="shared" si="1"/>
        <v>30.1</v>
      </c>
      <c r="AL10" s="16"/>
      <c r="AM10" s="12">
        <v>7.91</v>
      </c>
      <c r="AN10" s="2">
        <v>4.8689999999999998</v>
      </c>
      <c r="AO10" s="18">
        <v>30.1</v>
      </c>
      <c r="AP10" s="7"/>
      <c r="AQ10" s="40">
        <f t="shared" si="2"/>
        <v>7.9792499999999986</v>
      </c>
      <c r="AR10" s="41">
        <f t="shared" si="3"/>
        <v>4.9653749999999999</v>
      </c>
      <c r="AS10" s="42">
        <f t="shared" si="4"/>
        <v>30.099999999999998</v>
      </c>
    </row>
    <row r="11" spans="2:45" ht="15" customHeight="1" x14ac:dyDescent="0.25">
      <c r="B11" s="9" t="s">
        <v>10</v>
      </c>
      <c r="C11" s="12">
        <v>4.1879999999999997</v>
      </c>
      <c r="D11" s="4">
        <v>1.786</v>
      </c>
      <c r="E11" s="18">
        <v>44.1</v>
      </c>
      <c r="F11" s="16"/>
      <c r="G11" s="12">
        <v>3.9369999999999998</v>
      </c>
      <c r="H11" s="2">
        <v>1.681</v>
      </c>
      <c r="I11" s="18">
        <v>44.1</v>
      </c>
      <c r="J11" s="16"/>
      <c r="K11" s="12">
        <v>4.2510000000000003</v>
      </c>
      <c r="L11" s="2">
        <v>1.8160000000000001</v>
      </c>
      <c r="M11" s="18">
        <v>44.1</v>
      </c>
      <c r="N11" s="16"/>
      <c r="O11" s="12">
        <v>4.1970000000000001</v>
      </c>
      <c r="P11" s="2">
        <v>1.786</v>
      </c>
      <c r="Q11" s="18">
        <v>44.1</v>
      </c>
      <c r="R11" s="16"/>
      <c r="S11" s="12">
        <v>4.0170000000000003</v>
      </c>
      <c r="T11" s="2">
        <v>1.708</v>
      </c>
      <c r="U11" s="18">
        <v>44.1</v>
      </c>
      <c r="V11" s="7"/>
      <c r="W11" s="40">
        <f t="shared" si="5"/>
        <v>4.1180000000000003</v>
      </c>
      <c r="X11" s="41">
        <f t="shared" si="0"/>
        <v>1.7554000000000003</v>
      </c>
      <c r="Y11" s="42">
        <f t="shared" si="0"/>
        <v>44.1</v>
      </c>
      <c r="Z11" s="16"/>
      <c r="AA11" s="12">
        <v>4.1459999999999999</v>
      </c>
      <c r="AB11" s="20">
        <v>1.764</v>
      </c>
      <c r="AC11" s="18">
        <v>44.1</v>
      </c>
      <c r="AD11" s="16"/>
      <c r="AE11" s="12">
        <v>3.7370000000000001</v>
      </c>
      <c r="AF11" s="2">
        <v>1.5620000000000001</v>
      </c>
      <c r="AG11" s="18">
        <v>44.1</v>
      </c>
      <c r="AH11" s="7"/>
      <c r="AI11" s="40">
        <f t="shared" si="6"/>
        <v>3.9415</v>
      </c>
      <c r="AJ11" s="41">
        <f t="shared" si="1"/>
        <v>1.663</v>
      </c>
      <c r="AK11" s="42">
        <f t="shared" si="1"/>
        <v>44.1</v>
      </c>
      <c r="AL11" s="16"/>
      <c r="AM11" s="12">
        <v>3.9249999999999998</v>
      </c>
      <c r="AN11" s="2">
        <v>1.6479999999999999</v>
      </c>
      <c r="AO11" s="18">
        <v>44.1</v>
      </c>
      <c r="AP11" s="7"/>
      <c r="AQ11" s="40">
        <f t="shared" si="2"/>
        <v>4.0497500000000004</v>
      </c>
      <c r="AR11" s="41">
        <f t="shared" si="3"/>
        <v>1.7188749999999999</v>
      </c>
      <c r="AS11" s="42">
        <f t="shared" si="4"/>
        <v>44.100000000000009</v>
      </c>
    </row>
    <row r="12" spans="2:45" ht="15" customHeight="1" x14ac:dyDescent="0.25">
      <c r="B12" s="9" t="s">
        <v>11</v>
      </c>
      <c r="C12" s="12">
        <v>0.95099999999999996</v>
      </c>
      <c r="D12" s="4">
        <v>0.308</v>
      </c>
      <c r="E12" s="18">
        <v>58.1</v>
      </c>
      <c r="F12" s="16"/>
      <c r="G12" s="12">
        <v>0.93</v>
      </c>
      <c r="H12" s="2">
        <v>0.30099999999999999</v>
      </c>
      <c r="I12" s="18">
        <v>58.1</v>
      </c>
      <c r="J12" s="16"/>
      <c r="K12" s="12">
        <v>0.98699999999999999</v>
      </c>
      <c r="L12" s="2">
        <v>0.32</v>
      </c>
      <c r="M12" s="18">
        <v>58.1</v>
      </c>
      <c r="N12" s="16"/>
      <c r="O12" s="12">
        <v>0.93899999999999995</v>
      </c>
      <c r="P12" s="2">
        <v>0.30299999999999999</v>
      </c>
      <c r="Q12" s="18">
        <v>58.1</v>
      </c>
      <c r="R12" s="16"/>
      <c r="S12" s="12">
        <v>0.91600000000000004</v>
      </c>
      <c r="T12" s="2">
        <v>0.29599999999999999</v>
      </c>
      <c r="U12" s="18">
        <v>58.1</v>
      </c>
      <c r="V12" s="7"/>
      <c r="W12" s="40">
        <f t="shared" si="5"/>
        <v>0.9446</v>
      </c>
      <c r="X12" s="41">
        <f t="shared" si="0"/>
        <v>0.30559999999999998</v>
      </c>
      <c r="Y12" s="42">
        <f t="shared" si="0"/>
        <v>58.1</v>
      </c>
      <c r="Z12" s="16"/>
      <c r="AA12" s="12">
        <v>0.96299999999999997</v>
      </c>
      <c r="AB12" s="20">
        <v>0.311</v>
      </c>
      <c r="AC12" s="18">
        <v>58.1</v>
      </c>
      <c r="AD12" s="16"/>
      <c r="AE12" s="12">
        <v>0.84699999999999998</v>
      </c>
      <c r="AF12" s="2">
        <v>0.26900000000000002</v>
      </c>
      <c r="AG12" s="18">
        <v>58.1</v>
      </c>
      <c r="AH12" s="7"/>
      <c r="AI12" s="40">
        <f t="shared" si="6"/>
        <v>0.90500000000000003</v>
      </c>
      <c r="AJ12" s="41">
        <f t="shared" si="1"/>
        <v>0.29000000000000004</v>
      </c>
      <c r="AK12" s="42">
        <f t="shared" si="1"/>
        <v>58.1</v>
      </c>
      <c r="AL12" s="16"/>
      <c r="AM12" s="12">
        <v>0.89400000000000002</v>
      </c>
      <c r="AN12" s="2">
        <v>0.28499999999999998</v>
      </c>
      <c r="AO12" s="18">
        <v>58.1</v>
      </c>
      <c r="AP12" s="7"/>
      <c r="AQ12" s="40">
        <f t="shared" si="2"/>
        <v>0.92837499999999995</v>
      </c>
      <c r="AR12" s="41">
        <f t="shared" si="3"/>
        <v>0.29912499999999997</v>
      </c>
      <c r="AS12" s="42">
        <f t="shared" si="4"/>
        <v>58.100000000000009</v>
      </c>
    </row>
    <row r="13" spans="2:45" ht="15" customHeight="1" x14ac:dyDescent="0.25">
      <c r="B13" s="9" t="s">
        <v>12</v>
      </c>
      <c r="C13" s="12">
        <v>1.3240000000000001</v>
      </c>
      <c r="D13" s="4">
        <v>0.42799999999999999</v>
      </c>
      <c r="E13" s="18">
        <v>58.1</v>
      </c>
      <c r="F13" s="16"/>
      <c r="G13" s="12">
        <v>1.361</v>
      </c>
      <c r="H13" s="2">
        <v>0.441</v>
      </c>
      <c r="I13" s="18">
        <v>58.1</v>
      </c>
      <c r="J13" s="16"/>
      <c r="K13" s="12">
        <v>1.4419999999999999</v>
      </c>
      <c r="L13" s="2">
        <v>0.46700000000000003</v>
      </c>
      <c r="M13" s="18">
        <v>58.1</v>
      </c>
      <c r="N13" s="16"/>
      <c r="O13" s="12">
        <v>1.3069999999999999</v>
      </c>
      <c r="P13" s="2">
        <v>0.42199999999999999</v>
      </c>
      <c r="Q13" s="18">
        <v>58.1</v>
      </c>
      <c r="R13" s="16"/>
      <c r="S13" s="12">
        <v>1.321</v>
      </c>
      <c r="T13" s="2">
        <v>0.42599999999999999</v>
      </c>
      <c r="U13" s="18">
        <v>58.1</v>
      </c>
      <c r="V13" s="7"/>
      <c r="W13" s="40">
        <f t="shared" si="5"/>
        <v>1.3509999999999998</v>
      </c>
      <c r="X13" s="41">
        <f t="shared" si="0"/>
        <v>0.43680000000000002</v>
      </c>
      <c r="Y13" s="42">
        <f t="shared" si="0"/>
        <v>58.1</v>
      </c>
      <c r="Z13" s="16"/>
      <c r="AA13" s="12">
        <v>1.3839999999999999</v>
      </c>
      <c r="AB13" s="20">
        <v>0.44700000000000001</v>
      </c>
      <c r="AC13" s="18">
        <v>58.1</v>
      </c>
      <c r="AD13" s="16"/>
      <c r="AE13" s="12">
        <v>1.179</v>
      </c>
      <c r="AF13" s="2">
        <v>0.374</v>
      </c>
      <c r="AG13" s="18">
        <v>58.1</v>
      </c>
      <c r="AH13" s="7"/>
      <c r="AI13" s="40">
        <f t="shared" si="6"/>
        <v>1.2814999999999999</v>
      </c>
      <c r="AJ13" s="41">
        <f t="shared" si="1"/>
        <v>0.41049999999999998</v>
      </c>
      <c r="AK13" s="42">
        <f t="shared" si="1"/>
        <v>58.1</v>
      </c>
      <c r="AL13" s="16"/>
      <c r="AM13" s="12">
        <v>1.282</v>
      </c>
      <c r="AN13" s="2">
        <v>0.40799999999999997</v>
      </c>
      <c r="AO13" s="18">
        <v>58.1</v>
      </c>
      <c r="AP13" s="7"/>
      <c r="AQ13" s="40">
        <f t="shared" si="2"/>
        <v>1.325</v>
      </c>
      <c r="AR13" s="41">
        <f t="shared" si="3"/>
        <v>0.42662500000000003</v>
      </c>
      <c r="AS13" s="42">
        <f t="shared" si="4"/>
        <v>58.100000000000009</v>
      </c>
    </row>
    <row r="14" spans="2:45" ht="15" customHeight="1" x14ac:dyDescent="0.25">
      <c r="B14" s="9" t="s">
        <v>13</v>
      </c>
      <c r="C14" s="12">
        <v>0.501</v>
      </c>
      <c r="D14" s="4">
        <v>0.13100000000000001</v>
      </c>
      <c r="E14" s="18">
        <v>72.2</v>
      </c>
      <c r="F14" s="16"/>
      <c r="G14" s="12">
        <v>0.53</v>
      </c>
      <c r="H14" s="2">
        <v>0.13800000000000001</v>
      </c>
      <c r="I14" s="18">
        <v>72.2</v>
      </c>
      <c r="J14" s="16"/>
      <c r="K14" s="12">
        <v>0.55100000000000005</v>
      </c>
      <c r="L14" s="2">
        <v>0.14399999999999999</v>
      </c>
      <c r="M14" s="18">
        <v>72.2</v>
      </c>
      <c r="N14" s="16"/>
      <c r="O14" s="12">
        <v>0.47499999999999998</v>
      </c>
      <c r="P14" s="2">
        <v>0.123</v>
      </c>
      <c r="Q14" s="18">
        <v>72.2</v>
      </c>
      <c r="R14" s="16"/>
      <c r="S14" s="12">
        <v>0.49399999999999999</v>
      </c>
      <c r="T14" s="2">
        <v>0.128</v>
      </c>
      <c r="U14" s="18">
        <v>72.2</v>
      </c>
      <c r="V14" s="7"/>
      <c r="W14" s="40">
        <f t="shared" si="5"/>
        <v>0.51019999999999999</v>
      </c>
      <c r="X14" s="41">
        <f t="shared" si="0"/>
        <v>0.1328</v>
      </c>
      <c r="Y14" s="42">
        <f t="shared" si="0"/>
        <v>72.2</v>
      </c>
      <c r="Z14" s="16"/>
      <c r="AA14" s="12">
        <v>0.54300000000000004</v>
      </c>
      <c r="AB14" s="20">
        <v>0.14099999999999999</v>
      </c>
      <c r="AC14" s="18">
        <v>72.2</v>
      </c>
      <c r="AD14" s="16"/>
      <c r="AE14" s="12">
        <v>0.44900000000000001</v>
      </c>
      <c r="AF14" s="2">
        <v>0.115</v>
      </c>
      <c r="AG14" s="18">
        <v>72.2</v>
      </c>
      <c r="AH14" s="7"/>
      <c r="AI14" s="40">
        <f t="shared" si="6"/>
        <v>0.496</v>
      </c>
      <c r="AJ14" s="41">
        <f t="shared" si="1"/>
        <v>0.128</v>
      </c>
      <c r="AK14" s="42">
        <f t="shared" si="1"/>
        <v>72.2</v>
      </c>
      <c r="AL14" s="16"/>
      <c r="AM14" s="12">
        <v>0.48</v>
      </c>
      <c r="AN14" s="2">
        <v>0.123</v>
      </c>
      <c r="AO14" s="18">
        <v>72.2</v>
      </c>
      <c r="AP14" s="7"/>
      <c r="AQ14" s="40">
        <f t="shared" si="2"/>
        <v>0.50287499999999996</v>
      </c>
      <c r="AR14" s="41">
        <f t="shared" si="3"/>
        <v>0.13037500000000002</v>
      </c>
      <c r="AS14" s="42">
        <f t="shared" si="4"/>
        <v>72.2</v>
      </c>
    </row>
    <row r="15" spans="2:45" ht="15" customHeight="1" x14ac:dyDescent="0.25">
      <c r="B15" s="9" t="s">
        <v>14</v>
      </c>
      <c r="C15" s="12">
        <v>0.504</v>
      </c>
      <c r="D15" s="4">
        <v>0.13100000000000001</v>
      </c>
      <c r="E15" s="18">
        <v>72.2</v>
      </c>
      <c r="F15" s="16"/>
      <c r="G15" s="12">
        <v>0.53600000000000003</v>
      </c>
      <c r="H15" s="2">
        <v>0.14000000000000001</v>
      </c>
      <c r="I15" s="18">
        <v>72.2</v>
      </c>
      <c r="J15" s="16"/>
      <c r="K15" s="12">
        <v>0.54500000000000004</v>
      </c>
      <c r="L15" s="2">
        <v>0.14199999999999999</v>
      </c>
      <c r="M15" s="18">
        <v>72.2</v>
      </c>
      <c r="N15" s="16"/>
      <c r="O15" s="12">
        <v>0.45400000000000001</v>
      </c>
      <c r="P15" s="2">
        <v>0.11799999999999999</v>
      </c>
      <c r="Q15" s="18">
        <v>72.2</v>
      </c>
      <c r="R15" s="16"/>
      <c r="S15" s="12">
        <v>0.498</v>
      </c>
      <c r="T15" s="2">
        <v>0.129</v>
      </c>
      <c r="U15" s="18">
        <v>72.2</v>
      </c>
      <c r="V15" s="7"/>
      <c r="W15" s="40">
        <f t="shared" si="5"/>
        <v>0.50739999999999996</v>
      </c>
      <c r="X15" s="41">
        <f t="shared" si="0"/>
        <v>0.13200000000000001</v>
      </c>
      <c r="Y15" s="42">
        <f t="shared" si="0"/>
        <v>72.2</v>
      </c>
      <c r="Z15" s="16"/>
      <c r="AA15" s="12">
        <v>0.55700000000000005</v>
      </c>
      <c r="AB15" s="20">
        <v>0.14499999999999999</v>
      </c>
      <c r="AC15" s="18">
        <v>72.2</v>
      </c>
      <c r="AD15" s="16"/>
      <c r="AE15" s="12">
        <v>0.442</v>
      </c>
      <c r="AF15" s="2">
        <v>0.113</v>
      </c>
      <c r="AG15" s="18">
        <v>72.2</v>
      </c>
      <c r="AH15" s="7"/>
      <c r="AI15" s="40">
        <f t="shared" si="6"/>
        <v>0.49950000000000006</v>
      </c>
      <c r="AJ15" s="41">
        <f t="shared" si="1"/>
        <v>0.129</v>
      </c>
      <c r="AK15" s="42">
        <f t="shared" si="1"/>
        <v>72.2</v>
      </c>
      <c r="AL15" s="16"/>
      <c r="AM15" s="12">
        <v>0.47699999999999998</v>
      </c>
      <c r="AN15" s="2">
        <v>0.122</v>
      </c>
      <c r="AO15" s="18">
        <v>72.2</v>
      </c>
      <c r="AP15" s="7"/>
      <c r="AQ15" s="40">
        <f t="shared" si="2"/>
        <v>0.5016250000000001</v>
      </c>
      <c r="AR15" s="41">
        <f t="shared" si="3"/>
        <v>0.13</v>
      </c>
      <c r="AS15" s="42">
        <f t="shared" si="4"/>
        <v>72.2</v>
      </c>
    </row>
    <row r="16" spans="2:45" ht="15" customHeight="1" x14ac:dyDescent="0.25">
      <c r="B16" s="9" t="s">
        <v>15</v>
      </c>
      <c r="C16" s="12">
        <v>1.246</v>
      </c>
      <c r="D16" s="4">
        <v>0.26800000000000002</v>
      </c>
      <c r="E16" s="18">
        <v>85.8</v>
      </c>
      <c r="F16" s="16"/>
      <c r="G16" s="12">
        <v>1.206</v>
      </c>
      <c r="H16" s="2">
        <v>0.26400000000000001</v>
      </c>
      <c r="I16" s="18">
        <v>85.8</v>
      </c>
      <c r="J16" s="16"/>
      <c r="K16" s="12">
        <v>1.181</v>
      </c>
      <c r="L16" s="2">
        <v>0.25800000000000001</v>
      </c>
      <c r="M16" s="18">
        <v>85.8</v>
      </c>
      <c r="N16" s="16"/>
      <c r="O16" s="12">
        <v>1.0629999999999999</v>
      </c>
      <c r="P16" s="2">
        <v>0.23200000000000001</v>
      </c>
      <c r="Q16" s="18">
        <v>86</v>
      </c>
      <c r="R16" s="16"/>
      <c r="S16" s="12">
        <v>1.099</v>
      </c>
      <c r="T16" s="2">
        <v>0.24299999999999999</v>
      </c>
      <c r="U16" s="18">
        <v>84.8</v>
      </c>
      <c r="V16" s="7"/>
      <c r="W16" s="40">
        <f t="shared" si="5"/>
        <v>1.159</v>
      </c>
      <c r="X16" s="41">
        <f t="shared" si="0"/>
        <v>0.253</v>
      </c>
      <c r="Y16" s="42">
        <f t="shared" si="0"/>
        <v>85.64</v>
      </c>
      <c r="Z16" s="16"/>
      <c r="AA16" s="12">
        <v>1.296</v>
      </c>
      <c r="AB16" s="20">
        <v>0.27700000000000002</v>
      </c>
      <c r="AC16" s="18">
        <v>87.7</v>
      </c>
      <c r="AD16" s="16"/>
      <c r="AE16" s="12">
        <v>1.06</v>
      </c>
      <c r="AF16" s="2">
        <v>0.223</v>
      </c>
      <c r="AG16" s="18">
        <v>87.4</v>
      </c>
      <c r="AH16" s="7"/>
      <c r="AI16" s="40">
        <f t="shared" si="6"/>
        <v>1.1779999999999999</v>
      </c>
      <c r="AJ16" s="41">
        <f t="shared" si="1"/>
        <v>0.25</v>
      </c>
      <c r="AK16" s="42">
        <f t="shared" si="1"/>
        <v>87.550000000000011</v>
      </c>
      <c r="AL16" s="16"/>
      <c r="AM16" s="12">
        <v>1.077</v>
      </c>
      <c r="AN16" s="2">
        <v>0.22900000000000001</v>
      </c>
      <c r="AO16" s="18">
        <v>87.7</v>
      </c>
      <c r="AP16" s="7"/>
      <c r="AQ16" s="40">
        <f t="shared" si="2"/>
        <v>1.1535</v>
      </c>
      <c r="AR16" s="41">
        <f t="shared" si="3"/>
        <v>0.24925000000000003</v>
      </c>
      <c r="AS16" s="42">
        <f t="shared" si="4"/>
        <v>86.375</v>
      </c>
    </row>
    <row r="17" spans="2:45" ht="15" customHeight="1" x14ac:dyDescent="0.25">
      <c r="B17" s="9" t="s">
        <v>16</v>
      </c>
      <c r="C17" s="12">
        <v>1.512</v>
      </c>
      <c r="D17" s="4">
        <v>0.28000000000000003</v>
      </c>
      <c r="E17" s="18">
        <v>99.8</v>
      </c>
      <c r="F17" s="16"/>
      <c r="G17" s="12">
        <v>1.41</v>
      </c>
      <c r="H17" s="2">
        <v>0.26500000000000001</v>
      </c>
      <c r="I17" s="18">
        <v>99.8</v>
      </c>
      <c r="J17" s="16"/>
      <c r="K17" s="12">
        <v>1.383</v>
      </c>
      <c r="L17" s="2">
        <v>0.26</v>
      </c>
      <c r="M17" s="18">
        <v>99.8</v>
      </c>
      <c r="N17" s="16"/>
      <c r="O17" s="12">
        <v>1.3240000000000001</v>
      </c>
      <c r="P17" s="2">
        <v>0.248</v>
      </c>
      <c r="Q17" s="18">
        <v>100</v>
      </c>
      <c r="R17" s="16"/>
      <c r="S17" s="12">
        <v>1.2949999999999999</v>
      </c>
      <c r="T17" s="2">
        <v>0.246</v>
      </c>
      <c r="U17" s="18">
        <v>98.8</v>
      </c>
      <c r="V17" s="7"/>
      <c r="W17" s="40">
        <f t="shared" si="5"/>
        <v>1.3847999999999998</v>
      </c>
      <c r="X17" s="41">
        <f t="shared" si="0"/>
        <v>0.25979999999999998</v>
      </c>
      <c r="Y17" s="42">
        <f t="shared" si="0"/>
        <v>99.64</v>
      </c>
      <c r="Z17" s="16"/>
      <c r="AA17" s="12">
        <v>1.5269999999999999</v>
      </c>
      <c r="AB17" s="20">
        <v>0.28199999999999997</v>
      </c>
      <c r="AC17" s="18">
        <v>101.7</v>
      </c>
      <c r="AD17" s="16"/>
      <c r="AE17" s="12">
        <v>1.252</v>
      </c>
      <c r="AF17" s="2">
        <v>0.22800000000000001</v>
      </c>
      <c r="AG17" s="18">
        <v>101.4</v>
      </c>
      <c r="AH17" s="7"/>
      <c r="AI17" s="40">
        <f t="shared" si="6"/>
        <v>1.3895</v>
      </c>
      <c r="AJ17" s="41">
        <f t="shared" si="1"/>
        <v>0.255</v>
      </c>
      <c r="AK17" s="42">
        <f t="shared" si="1"/>
        <v>101.55000000000001</v>
      </c>
      <c r="AL17" s="16"/>
      <c r="AM17" s="12">
        <v>1.29</v>
      </c>
      <c r="AN17" s="2">
        <v>0.23599999999999999</v>
      </c>
      <c r="AO17" s="18">
        <v>101.7</v>
      </c>
      <c r="AP17" s="7"/>
      <c r="AQ17" s="40">
        <f t="shared" si="2"/>
        <v>1.3741249999999998</v>
      </c>
      <c r="AR17" s="41">
        <f t="shared" si="3"/>
        <v>0.25562499999999999</v>
      </c>
      <c r="AS17" s="42">
        <f t="shared" si="4"/>
        <v>100.375</v>
      </c>
    </row>
    <row r="18" spans="2:45" ht="15" customHeight="1" x14ac:dyDescent="0.25">
      <c r="B18" s="9" t="s">
        <v>17</v>
      </c>
      <c r="C18" s="12">
        <v>1.0820000000000001</v>
      </c>
      <c r="D18" s="4">
        <v>0.17399999999999999</v>
      </c>
      <c r="E18" s="18">
        <v>113.7</v>
      </c>
      <c r="F18" s="16"/>
      <c r="G18" s="12">
        <v>1.0549999999999999</v>
      </c>
      <c r="H18" s="2">
        <v>0.17399999999999999</v>
      </c>
      <c r="I18" s="18">
        <v>113.7</v>
      </c>
      <c r="J18" s="16"/>
      <c r="K18" s="12">
        <v>1.012</v>
      </c>
      <c r="L18" s="2">
        <v>0.16700000000000001</v>
      </c>
      <c r="M18" s="18">
        <v>113.7</v>
      </c>
      <c r="N18" s="16"/>
      <c r="O18" s="12">
        <v>1.01</v>
      </c>
      <c r="P18" s="2">
        <v>0.16700000000000001</v>
      </c>
      <c r="Q18" s="18">
        <v>113.8</v>
      </c>
      <c r="R18" s="16"/>
      <c r="S18" s="12">
        <v>1.0009999999999999</v>
      </c>
      <c r="T18" s="2">
        <v>0.16800000000000001</v>
      </c>
      <c r="U18" s="18">
        <v>111.5</v>
      </c>
      <c r="V18" s="7"/>
      <c r="W18" s="40">
        <f t="shared" si="5"/>
        <v>1.032</v>
      </c>
      <c r="X18" s="41">
        <f t="shared" si="0"/>
        <v>0.17</v>
      </c>
      <c r="Y18" s="42">
        <f t="shared" si="0"/>
        <v>113.28000000000002</v>
      </c>
      <c r="Z18" s="16"/>
      <c r="AA18" s="12">
        <v>1.131</v>
      </c>
      <c r="AB18" s="20">
        <v>0.18099999999999999</v>
      </c>
      <c r="AC18" s="18">
        <v>117.5</v>
      </c>
      <c r="AD18" s="16"/>
      <c r="AE18" s="12">
        <v>0.96299999999999997</v>
      </c>
      <c r="AF18" s="2">
        <v>0.152</v>
      </c>
      <c r="AG18" s="18">
        <v>116.8</v>
      </c>
      <c r="AH18" s="7"/>
      <c r="AI18" s="40">
        <f t="shared" si="6"/>
        <v>1.0469999999999999</v>
      </c>
      <c r="AJ18" s="41">
        <f t="shared" si="1"/>
        <v>0.16649999999999998</v>
      </c>
      <c r="AK18" s="42">
        <f t="shared" si="1"/>
        <v>117.15</v>
      </c>
      <c r="AL18" s="16"/>
      <c r="AM18" s="12">
        <v>0.89100000000000001</v>
      </c>
      <c r="AN18" s="2">
        <v>0.14199999999999999</v>
      </c>
      <c r="AO18" s="18">
        <v>117.5</v>
      </c>
      <c r="AP18" s="7"/>
      <c r="AQ18" s="40">
        <f t="shared" si="2"/>
        <v>1.0181249999999999</v>
      </c>
      <c r="AR18" s="41">
        <f t="shared" si="3"/>
        <v>0.16562499999999997</v>
      </c>
      <c r="AS18" s="42">
        <f t="shared" si="4"/>
        <v>114.77499999999999</v>
      </c>
    </row>
    <row r="19" spans="2:45" ht="15" customHeight="1" x14ac:dyDescent="0.25">
      <c r="B19" s="9" t="s">
        <v>18</v>
      </c>
      <c r="C19" s="12">
        <v>0.74399999999999999</v>
      </c>
      <c r="D19" s="4">
        <v>9.2999999999999999E-2</v>
      </c>
      <c r="E19" s="18">
        <v>136.69999999999999</v>
      </c>
      <c r="F19" s="16"/>
      <c r="G19" s="12">
        <v>0.66200000000000003</v>
      </c>
      <c r="H19" s="2">
        <v>0.10199999999999999</v>
      </c>
      <c r="I19" s="18">
        <v>136.69999999999999</v>
      </c>
      <c r="J19" s="16"/>
      <c r="K19" s="12">
        <v>0.72499999999999998</v>
      </c>
      <c r="L19" s="2">
        <v>0.106</v>
      </c>
      <c r="M19" s="18">
        <v>136.69999999999999</v>
      </c>
      <c r="N19" s="16"/>
      <c r="O19" s="12">
        <v>0.49199999999999999</v>
      </c>
      <c r="P19" s="2">
        <v>8.2000000000000003E-2</v>
      </c>
      <c r="Q19" s="18">
        <v>112.7</v>
      </c>
      <c r="R19" s="16"/>
      <c r="S19" s="12">
        <v>0.84399999999999997</v>
      </c>
      <c r="T19" s="2">
        <v>0.124</v>
      </c>
      <c r="U19" s="18">
        <v>128.19999999999999</v>
      </c>
      <c r="V19" s="7"/>
      <c r="W19" s="40">
        <f t="shared" si="5"/>
        <v>0.69340000000000002</v>
      </c>
      <c r="X19" s="41">
        <f t="shared" si="0"/>
        <v>0.1014</v>
      </c>
      <c r="Y19" s="42">
        <f t="shared" si="0"/>
        <v>130.19999999999999</v>
      </c>
      <c r="Z19" s="16"/>
      <c r="AA19" s="12">
        <v>0.79800000000000004</v>
      </c>
      <c r="AB19" s="20">
        <v>9.9000000000000005E-2</v>
      </c>
      <c r="AC19" s="18">
        <v>151.9</v>
      </c>
      <c r="AD19" s="16"/>
      <c r="AE19" s="12">
        <v>0.63600000000000001</v>
      </c>
      <c r="AF19" s="2">
        <v>7.8E-2</v>
      </c>
      <c r="AG19" s="18">
        <v>149.30000000000001</v>
      </c>
      <c r="AH19" s="7"/>
      <c r="AI19" s="40">
        <f t="shared" si="6"/>
        <v>0.71700000000000008</v>
      </c>
      <c r="AJ19" s="41">
        <f t="shared" si="1"/>
        <v>8.8499999999999995E-2</v>
      </c>
      <c r="AK19" s="42">
        <f t="shared" si="1"/>
        <v>150.60000000000002</v>
      </c>
      <c r="AL19" s="16"/>
      <c r="AM19" s="12">
        <v>0.58799999999999997</v>
      </c>
      <c r="AN19" s="2">
        <v>7.3999999999999996E-2</v>
      </c>
      <c r="AO19" s="18">
        <v>151.9</v>
      </c>
      <c r="AP19" s="7"/>
      <c r="AQ19" s="40">
        <f t="shared" si="2"/>
        <v>0.6861250000000001</v>
      </c>
      <c r="AR19" s="41">
        <f t="shared" si="3"/>
        <v>9.4750000000000001E-2</v>
      </c>
      <c r="AS19" s="42">
        <f t="shared" si="4"/>
        <v>138.01250000000002</v>
      </c>
    </row>
    <row r="20" spans="2:45" ht="15" customHeight="1" x14ac:dyDescent="0.25">
      <c r="B20" s="9" t="s">
        <v>19</v>
      </c>
      <c r="C20" s="12">
        <v>0.35499999999999998</v>
      </c>
      <c r="D20" s="4">
        <v>4.2999999999999997E-2</v>
      </c>
      <c r="E20" s="18">
        <v>147.19999999999999</v>
      </c>
      <c r="F20" s="16"/>
      <c r="G20" s="12">
        <v>0.28999999999999998</v>
      </c>
      <c r="H20" s="2">
        <v>4.1000000000000002E-2</v>
      </c>
      <c r="I20" s="18">
        <v>147.19999999999999</v>
      </c>
      <c r="J20" s="16"/>
      <c r="K20" s="12">
        <v>0.374</v>
      </c>
      <c r="L20" s="2">
        <v>0.05</v>
      </c>
      <c r="M20" s="18">
        <v>147.19999999999999</v>
      </c>
      <c r="N20" s="16"/>
      <c r="O20" s="12">
        <v>0.21299999999999999</v>
      </c>
      <c r="P20" s="2">
        <v>3.3000000000000002E-2</v>
      </c>
      <c r="Q20" s="18">
        <v>121.5</v>
      </c>
      <c r="R20" s="16"/>
      <c r="S20" s="12">
        <v>0.43</v>
      </c>
      <c r="T20" s="2">
        <v>5.7000000000000002E-2</v>
      </c>
      <c r="U20" s="18">
        <v>141.9</v>
      </c>
      <c r="V20" s="7"/>
      <c r="W20" s="40">
        <f t="shared" si="5"/>
        <v>0.33240000000000003</v>
      </c>
      <c r="X20" s="41">
        <f t="shared" si="5"/>
        <v>4.48E-2</v>
      </c>
      <c r="Y20" s="42">
        <f t="shared" si="5"/>
        <v>140.99999999999997</v>
      </c>
      <c r="Z20" s="16"/>
      <c r="AA20" s="12">
        <v>0.35099999999999998</v>
      </c>
      <c r="AB20" s="20">
        <v>4.2000000000000003E-2</v>
      </c>
      <c r="AC20" s="18">
        <v>156.69999999999999</v>
      </c>
      <c r="AD20" s="16"/>
      <c r="AE20" s="12">
        <v>0.30099999999999999</v>
      </c>
      <c r="AF20" s="2">
        <v>3.5999999999999997E-2</v>
      </c>
      <c r="AG20" s="18">
        <v>155.1</v>
      </c>
      <c r="AH20" s="7"/>
      <c r="AI20" s="40">
        <f t="shared" si="6"/>
        <v>0.32599999999999996</v>
      </c>
      <c r="AJ20" s="41">
        <f t="shared" si="6"/>
        <v>3.9E-2</v>
      </c>
      <c r="AK20" s="42">
        <f t="shared" si="6"/>
        <v>155.89999999999998</v>
      </c>
      <c r="AL20" s="16"/>
      <c r="AM20" s="12">
        <v>0.28000000000000003</v>
      </c>
      <c r="AN20" s="2">
        <v>3.4000000000000002E-2</v>
      </c>
      <c r="AO20" s="18">
        <v>156.69999999999999</v>
      </c>
      <c r="AP20" s="7"/>
      <c r="AQ20" s="40">
        <f t="shared" si="2"/>
        <v>0.32425000000000004</v>
      </c>
      <c r="AR20" s="41">
        <f t="shared" si="3"/>
        <v>4.200000000000001E-2</v>
      </c>
      <c r="AS20" s="42">
        <f t="shared" si="4"/>
        <v>146.6875</v>
      </c>
    </row>
    <row r="21" spans="2:45" ht="15" customHeight="1" x14ac:dyDescent="0.25">
      <c r="B21" s="9" t="s">
        <v>20</v>
      </c>
      <c r="C21" s="12">
        <v>0.32200000000000001</v>
      </c>
      <c r="D21" s="4">
        <v>3.5000000000000003E-2</v>
      </c>
      <c r="E21" s="18">
        <v>162.80000000000001</v>
      </c>
      <c r="F21" s="16"/>
      <c r="G21" s="12">
        <v>0.155</v>
      </c>
      <c r="H21" s="2">
        <v>0.02</v>
      </c>
      <c r="I21" s="18">
        <v>162.80000000000001</v>
      </c>
      <c r="J21" s="16"/>
      <c r="K21" s="12">
        <v>0.28899999999999998</v>
      </c>
      <c r="L21" s="2">
        <v>3.5999999999999997E-2</v>
      </c>
      <c r="M21" s="18">
        <v>162.80000000000001</v>
      </c>
      <c r="N21" s="16"/>
      <c r="O21" s="12">
        <v>0.106</v>
      </c>
      <c r="P21" s="2">
        <v>1.4999999999999999E-2</v>
      </c>
      <c r="Q21" s="18">
        <v>130.30000000000001</v>
      </c>
      <c r="R21" s="16"/>
      <c r="S21" s="12">
        <v>0.38</v>
      </c>
      <c r="T21" s="2">
        <v>4.5999999999999999E-2</v>
      </c>
      <c r="U21" s="18">
        <v>155.4</v>
      </c>
      <c r="V21" s="7"/>
      <c r="W21" s="40">
        <f t="shared" si="5"/>
        <v>0.25040000000000001</v>
      </c>
      <c r="X21" s="41">
        <f t="shared" si="5"/>
        <v>3.04E-2</v>
      </c>
      <c r="Y21" s="42">
        <f t="shared" si="5"/>
        <v>154.82</v>
      </c>
      <c r="Z21" s="16"/>
      <c r="AA21" s="12">
        <v>0.16500000000000001</v>
      </c>
      <c r="AB21" s="20">
        <v>1.7999999999999999E-2</v>
      </c>
      <c r="AC21" s="18">
        <v>176.2</v>
      </c>
      <c r="AD21" s="16"/>
      <c r="AE21" s="12">
        <v>0.245</v>
      </c>
      <c r="AF21" s="2">
        <v>2.5999999999999999E-2</v>
      </c>
      <c r="AG21" s="18">
        <v>173.9</v>
      </c>
      <c r="AH21" s="7"/>
      <c r="AI21" s="40">
        <f t="shared" si="6"/>
        <v>0.20500000000000002</v>
      </c>
      <c r="AJ21" s="41">
        <f t="shared" si="6"/>
        <v>2.1999999999999999E-2</v>
      </c>
      <c r="AK21" s="42">
        <f t="shared" si="6"/>
        <v>175.05</v>
      </c>
      <c r="AL21" s="16"/>
      <c r="AM21" s="12">
        <v>0.24</v>
      </c>
      <c r="AN21" s="2">
        <v>2.5999999999999999E-2</v>
      </c>
      <c r="AO21" s="18">
        <v>176.2</v>
      </c>
      <c r="AP21" s="7"/>
      <c r="AQ21" s="40">
        <f t="shared" si="2"/>
        <v>0.23774999999999999</v>
      </c>
      <c r="AR21" s="41">
        <f t="shared" si="3"/>
        <v>2.775E-2</v>
      </c>
      <c r="AS21" s="42">
        <f t="shared" si="4"/>
        <v>162.55000000000001</v>
      </c>
    </row>
    <row r="22" spans="2:45" ht="15" customHeight="1" x14ac:dyDescent="0.25">
      <c r="B22" s="9" t="s">
        <v>21</v>
      </c>
      <c r="C22" s="12">
        <v>0.129</v>
      </c>
      <c r="D22" s="4">
        <v>1.2E-2</v>
      </c>
      <c r="E22" s="18">
        <v>181.1</v>
      </c>
      <c r="F22" s="16"/>
      <c r="G22" s="12">
        <v>0.127</v>
      </c>
      <c r="H22" s="2">
        <v>1.6E-2</v>
      </c>
      <c r="I22" s="18">
        <v>181.1</v>
      </c>
      <c r="J22" s="16"/>
      <c r="K22" s="12">
        <v>0.13900000000000001</v>
      </c>
      <c r="L22" s="2">
        <v>1.6E-2</v>
      </c>
      <c r="M22" s="18">
        <v>181.1</v>
      </c>
      <c r="N22" s="16"/>
      <c r="O22" s="12">
        <v>8.2000000000000003E-2</v>
      </c>
      <c r="P22" s="2">
        <v>1.0999999999999999E-2</v>
      </c>
      <c r="Q22" s="18">
        <v>139.19999999999999</v>
      </c>
      <c r="R22" s="16"/>
      <c r="S22" s="12">
        <v>0.19</v>
      </c>
      <c r="T22" s="2">
        <v>2.1000000000000001E-2</v>
      </c>
      <c r="U22" s="18">
        <v>168.9</v>
      </c>
      <c r="V22" s="7"/>
      <c r="W22" s="40">
        <f t="shared" si="5"/>
        <v>0.13340000000000002</v>
      </c>
      <c r="X22" s="41">
        <f t="shared" si="5"/>
        <v>1.52E-2</v>
      </c>
      <c r="Y22" s="42">
        <f t="shared" si="5"/>
        <v>170.28</v>
      </c>
      <c r="Z22" s="16"/>
      <c r="AA22" s="12">
        <v>8.5999999999999993E-2</v>
      </c>
      <c r="AB22" s="20">
        <v>8.0000000000000002E-3</v>
      </c>
      <c r="AC22" s="18">
        <v>203</v>
      </c>
      <c r="AD22" s="16"/>
      <c r="AE22" s="12">
        <v>0.122</v>
      </c>
      <c r="AF22" s="2">
        <v>1.0999999999999999E-2</v>
      </c>
      <c r="AG22" s="18">
        <v>199.3</v>
      </c>
      <c r="AH22" s="7"/>
      <c r="AI22" s="40">
        <f t="shared" si="6"/>
        <v>0.104</v>
      </c>
      <c r="AJ22" s="41">
        <f t="shared" si="6"/>
        <v>9.4999999999999998E-3</v>
      </c>
      <c r="AK22" s="42">
        <f t="shared" si="6"/>
        <v>201.15</v>
      </c>
      <c r="AL22" s="16"/>
      <c r="AM22" s="12">
        <v>0.114</v>
      </c>
      <c r="AN22" s="2">
        <v>1.0999999999999999E-2</v>
      </c>
      <c r="AO22" s="18">
        <v>203</v>
      </c>
      <c r="AP22" s="7"/>
      <c r="AQ22" s="40">
        <f t="shared" si="2"/>
        <v>0.123625</v>
      </c>
      <c r="AR22" s="41">
        <f t="shared" si="3"/>
        <v>1.325E-2</v>
      </c>
      <c r="AS22" s="42">
        <f t="shared" si="4"/>
        <v>182.08750000000001</v>
      </c>
    </row>
    <row r="23" spans="2:45" ht="15" customHeight="1" x14ac:dyDescent="0.25">
      <c r="B23" s="9" t="s">
        <v>22</v>
      </c>
      <c r="C23" s="12">
        <v>0.104</v>
      </c>
      <c r="D23" s="4">
        <v>8.9999999999999993E-3</v>
      </c>
      <c r="E23" s="18">
        <v>195.9</v>
      </c>
      <c r="F23" s="16"/>
      <c r="G23" s="12">
        <v>9.6000000000000002E-2</v>
      </c>
      <c r="H23" s="2">
        <v>1.0999999999999999E-2</v>
      </c>
      <c r="I23" s="18">
        <v>195.9</v>
      </c>
      <c r="J23" s="16"/>
      <c r="K23" s="12">
        <v>0.108</v>
      </c>
      <c r="L23" s="2">
        <v>1.2E-2</v>
      </c>
      <c r="M23" s="18">
        <v>195.9</v>
      </c>
      <c r="N23" s="16"/>
      <c r="O23" s="12">
        <v>5.8000000000000003E-2</v>
      </c>
      <c r="P23" s="2">
        <v>7.0000000000000001E-3</v>
      </c>
      <c r="Q23" s="18">
        <v>148</v>
      </c>
      <c r="R23" s="16"/>
      <c r="S23" s="12">
        <v>0.155</v>
      </c>
      <c r="T23" s="2">
        <v>1.6E-2</v>
      </c>
      <c r="U23" s="18">
        <v>182.7</v>
      </c>
      <c r="V23" s="7"/>
      <c r="W23" s="40">
        <f t="shared" si="5"/>
        <v>0.1042</v>
      </c>
      <c r="X23" s="41">
        <f t="shared" si="5"/>
        <v>1.0999999999999999E-2</v>
      </c>
      <c r="Y23" s="42">
        <f t="shared" si="5"/>
        <v>183.68</v>
      </c>
      <c r="Z23" s="16"/>
      <c r="AA23" s="12">
        <v>6.7000000000000004E-2</v>
      </c>
      <c r="AB23" s="20">
        <v>6.0000000000000001E-3</v>
      </c>
      <c r="AC23" s="18">
        <v>219.7</v>
      </c>
      <c r="AD23" s="16"/>
      <c r="AE23" s="12">
        <v>0.09</v>
      </c>
      <c r="AF23" s="2">
        <v>8.0000000000000002E-3</v>
      </c>
      <c r="AG23" s="18">
        <v>215.7</v>
      </c>
      <c r="AH23" s="7"/>
      <c r="AI23" s="40">
        <f t="shared" si="6"/>
        <v>7.85E-2</v>
      </c>
      <c r="AJ23" s="41">
        <f t="shared" si="6"/>
        <v>7.0000000000000001E-3</v>
      </c>
      <c r="AK23" s="42">
        <f t="shared" si="6"/>
        <v>217.7</v>
      </c>
      <c r="AL23" s="16"/>
      <c r="AM23" s="12">
        <v>8.3000000000000004E-2</v>
      </c>
      <c r="AN23" s="2">
        <v>7.0000000000000001E-3</v>
      </c>
      <c r="AO23" s="18">
        <v>219.7</v>
      </c>
      <c r="AP23" s="7"/>
      <c r="AQ23" s="40">
        <f t="shared" si="2"/>
        <v>9.5125000000000001E-2</v>
      </c>
      <c r="AR23" s="41">
        <f t="shared" si="3"/>
        <v>9.5000000000000015E-3</v>
      </c>
      <c r="AS23" s="42">
        <f t="shared" si="4"/>
        <v>196.68750000000003</v>
      </c>
    </row>
    <row r="24" spans="2:45" ht="15" customHeight="1" x14ac:dyDescent="0.25">
      <c r="B24" s="9" t="s">
        <v>23</v>
      </c>
      <c r="C24" s="12">
        <v>7.6999999999999999E-2</v>
      </c>
      <c r="D24" s="4">
        <v>6.0000000000000001E-3</v>
      </c>
      <c r="E24" s="18">
        <v>211.6</v>
      </c>
      <c r="F24" s="16"/>
      <c r="G24" s="12">
        <v>8.7999999999999995E-2</v>
      </c>
      <c r="H24" s="2">
        <v>0.01</v>
      </c>
      <c r="I24" s="18">
        <v>211.6</v>
      </c>
      <c r="J24" s="16"/>
      <c r="K24" s="12">
        <v>7.4999999999999997E-2</v>
      </c>
      <c r="L24" s="2">
        <v>8.0000000000000002E-3</v>
      </c>
      <c r="M24" s="18">
        <v>211.6</v>
      </c>
      <c r="N24" s="16"/>
      <c r="O24" s="12">
        <v>4.8000000000000001E-2</v>
      </c>
      <c r="P24" s="2">
        <v>6.0000000000000001E-3</v>
      </c>
      <c r="Q24" s="18">
        <v>156.9</v>
      </c>
      <c r="R24" s="16"/>
      <c r="S24" s="12">
        <v>0.111</v>
      </c>
      <c r="T24" s="2">
        <v>1.0999999999999999E-2</v>
      </c>
      <c r="U24" s="18">
        <v>196.8</v>
      </c>
      <c r="V24" s="7"/>
      <c r="W24" s="40">
        <f t="shared" si="5"/>
        <v>7.9799999999999996E-2</v>
      </c>
      <c r="X24" s="41">
        <f t="shared" si="5"/>
        <v>8.199999999999999E-3</v>
      </c>
      <c r="Y24" s="42">
        <f t="shared" si="5"/>
        <v>197.7</v>
      </c>
      <c r="Z24" s="16"/>
      <c r="AA24" s="12">
        <v>4.8000000000000001E-2</v>
      </c>
      <c r="AB24" s="20">
        <v>4.0000000000000001E-3</v>
      </c>
      <c r="AC24" s="18">
        <v>238.3</v>
      </c>
      <c r="AD24" s="16"/>
      <c r="AE24" s="12">
        <v>6.3E-2</v>
      </c>
      <c r="AF24" s="2">
        <v>5.0000000000000001E-3</v>
      </c>
      <c r="AG24" s="18">
        <v>233.9</v>
      </c>
      <c r="AH24" s="7"/>
      <c r="AI24" s="40">
        <f t="shared" si="6"/>
        <v>5.5500000000000001E-2</v>
      </c>
      <c r="AJ24" s="41">
        <f t="shared" si="6"/>
        <v>4.5000000000000005E-3</v>
      </c>
      <c r="AK24" s="42">
        <f t="shared" si="6"/>
        <v>236.10000000000002</v>
      </c>
      <c r="AL24" s="16"/>
      <c r="AM24" s="12">
        <v>5.8000000000000003E-2</v>
      </c>
      <c r="AN24" s="2">
        <v>5.0000000000000001E-3</v>
      </c>
      <c r="AO24" s="18">
        <v>238.3</v>
      </c>
      <c r="AP24" s="7"/>
      <c r="AQ24" s="40">
        <f t="shared" si="2"/>
        <v>7.1000000000000008E-2</v>
      </c>
      <c r="AR24" s="41">
        <f t="shared" si="3"/>
        <v>6.875E-3</v>
      </c>
      <c r="AS24" s="42">
        <f t="shared" si="4"/>
        <v>212.375</v>
      </c>
    </row>
    <row r="25" spans="2:45" ht="15" customHeight="1" x14ac:dyDescent="0.25">
      <c r="B25" s="9" t="s">
        <v>24</v>
      </c>
      <c r="C25" s="12">
        <v>6.4000000000000001E-2</v>
      </c>
      <c r="D25" s="4">
        <v>5.0000000000000001E-3</v>
      </c>
      <c r="E25" s="18">
        <v>227.1</v>
      </c>
      <c r="F25" s="16"/>
      <c r="G25" s="12">
        <v>5.8999999999999997E-2</v>
      </c>
      <c r="H25" s="2">
        <v>6.0000000000000001E-3</v>
      </c>
      <c r="I25" s="18">
        <v>227.1</v>
      </c>
      <c r="J25" s="16"/>
      <c r="K25" s="12">
        <v>6.2E-2</v>
      </c>
      <c r="L25" s="2">
        <v>6.0000000000000001E-3</v>
      </c>
      <c r="M25" s="18">
        <v>227.1</v>
      </c>
      <c r="N25" s="16"/>
      <c r="O25" s="12">
        <v>3.2000000000000001E-2</v>
      </c>
      <c r="P25" s="2">
        <v>4.0000000000000001E-3</v>
      </c>
      <c r="Q25" s="18">
        <v>165.7</v>
      </c>
      <c r="R25" s="16"/>
      <c r="S25" s="12">
        <v>9.6000000000000002E-2</v>
      </c>
      <c r="T25" s="2">
        <v>8.9999999999999993E-3</v>
      </c>
      <c r="U25" s="18">
        <v>208.5</v>
      </c>
      <c r="V25" s="7"/>
      <c r="W25" s="40">
        <f t="shared" si="5"/>
        <v>6.2600000000000003E-2</v>
      </c>
      <c r="X25" s="41">
        <f t="shared" si="5"/>
        <v>6.0000000000000001E-3</v>
      </c>
      <c r="Y25" s="42">
        <f t="shared" si="5"/>
        <v>211.1</v>
      </c>
      <c r="Z25" s="16"/>
      <c r="AA25" s="12">
        <v>4.2999999999999997E-2</v>
      </c>
      <c r="AB25" s="20">
        <v>3.0000000000000001E-3</v>
      </c>
      <c r="AC25" s="18">
        <v>260.39999999999998</v>
      </c>
      <c r="AD25" s="16"/>
      <c r="AE25" s="12">
        <v>5.1999999999999998E-2</v>
      </c>
      <c r="AF25" s="2">
        <v>4.0000000000000001E-3</v>
      </c>
      <c r="AG25" s="18">
        <v>254.8</v>
      </c>
      <c r="AH25" s="7"/>
      <c r="AI25" s="40">
        <f t="shared" si="6"/>
        <v>4.7500000000000001E-2</v>
      </c>
      <c r="AJ25" s="41">
        <f t="shared" si="6"/>
        <v>3.5000000000000001E-3</v>
      </c>
      <c r="AK25" s="42">
        <f t="shared" si="6"/>
        <v>257.60000000000002</v>
      </c>
      <c r="AL25" s="16"/>
      <c r="AM25" s="12">
        <v>4.9000000000000002E-2</v>
      </c>
      <c r="AN25" s="2">
        <v>4.0000000000000001E-3</v>
      </c>
      <c r="AO25" s="18">
        <v>260.39999999999998</v>
      </c>
      <c r="AP25" s="7"/>
      <c r="AQ25" s="40">
        <f t="shared" si="2"/>
        <v>5.7125000000000002E-2</v>
      </c>
      <c r="AR25" s="41">
        <f t="shared" si="3"/>
        <v>5.1249999999999993E-3</v>
      </c>
      <c r="AS25" s="42">
        <f t="shared" si="4"/>
        <v>228.88749999999999</v>
      </c>
    </row>
    <row r="26" spans="2:45" ht="15" customHeight="1" x14ac:dyDescent="0.25">
      <c r="B26" s="9" t="s">
        <v>25</v>
      </c>
      <c r="C26" s="12">
        <v>0.04</v>
      </c>
      <c r="D26" s="4">
        <v>3.0000000000000001E-3</v>
      </c>
      <c r="E26" s="18">
        <v>241.6</v>
      </c>
      <c r="F26" s="16"/>
      <c r="G26" s="12">
        <v>3.5999999999999997E-2</v>
      </c>
      <c r="H26" s="2">
        <v>3.0000000000000001E-3</v>
      </c>
      <c r="I26" s="18">
        <v>241.6</v>
      </c>
      <c r="J26" s="16"/>
      <c r="K26" s="12">
        <v>3.6999999999999998E-2</v>
      </c>
      <c r="L26" s="2">
        <v>3.0000000000000001E-3</v>
      </c>
      <c r="M26" s="18">
        <v>241.6</v>
      </c>
      <c r="N26" s="16"/>
      <c r="O26" s="12">
        <v>2.3E-2</v>
      </c>
      <c r="P26" s="2">
        <v>2E-3</v>
      </c>
      <c r="Q26" s="18">
        <v>174.6</v>
      </c>
      <c r="R26" s="16"/>
      <c r="S26" s="12">
        <v>6.4000000000000001E-2</v>
      </c>
      <c r="T26" s="2">
        <v>5.0000000000000001E-3</v>
      </c>
      <c r="U26" s="18">
        <v>220.5</v>
      </c>
      <c r="V26" s="7"/>
      <c r="W26" s="40">
        <f t="shared" si="5"/>
        <v>3.9999999999999994E-2</v>
      </c>
      <c r="X26" s="41">
        <f t="shared" si="5"/>
        <v>3.2000000000000002E-3</v>
      </c>
      <c r="Y26" s="42">
        <f t="shared" si="5"/>
        <v>223.98000000000002</v>
      </c>
      <c r="Z26" s="16"/>
      <c r="AA26" s="12">
        <v>2.7E-2</v>
      </c>
      <c r="AB26" s="20">
        <v>2E-3</v>
      </c>
      <c r="AC26" s="18">
        <v>279.7</v>
      </c>
      <c r="AD26" s="16"/>
      <c r="AE26" s="12">
        <v>3.3000000000000002E-2</v>
      </c>
      <c r="AF26" s="2">
        <v>2E-3</v>
      </c>
      <c r="AG26" s="18">
        <v>273.39999999999998</v>
      </c>
      <c r="AH26" s="7"/>
      <c r="AI26" s="40">
        <f t="shared" si="6"/>
        <v>0.03</v>
      </c>
      <c r="AJ26" s="41">
        <f t="shared" si="6"/>
        <v>2E-3</v>
      </c>
      <c r="AK26" s="42">
        <f t="shared" si="6"/>
        <v>276.54999999999995</v>
      </c>
      <c r="AL26" s="16"/>
      <c r="AM26" s="12">
        <v>2.9000000000000001E-2</v>
      </c>
      <c r="AN26" s="2">
        <v>2E-3</v>
      </c>
      <c r="AO26" s="18">
        <v>279.7</v>
      </c>
      <c r="AP26" s="7"/>
      <c r="AQ26" s="40">
        <f t="shared" si="2"/>
        <v>3.6125000000000004E-2</v>
      </c>
      <c r="AR26" s="41">
        <f t="shared" si="3"/>
        <v>2.7499999999999998E-3</v>
      </c>
      <c r="AS26" s="42">
        <f t="shared" si="4"/>
        <v>244.08750000000001</v>
      </c>
    </row>
    <row r="27" spans="2:45" ht="15" customHeight="1" x14ac:dyDescent="0.25">
      <c r="B27" s="9" t="s">
        <v>26</v>
      </c>
      <c r="C27" s="12">
        <v>2.8000000000000001E-2</v>
      </c>
      <c r="D27" s="4">
        <v>2E-3</v>
      </c>
      <c r="E27" s="18">
        <v>262.10000000000002</v>
      </c>
      <c r="F27" s="16"/>
      <c r="G27" s="12">
        <v>0.03</v>
      </c>
      <c r="H27" s="2">
        <v>3.0000000000000001E-3</v>
      </c>
      <c r="I27" s="18">
        <v>262.10000000000002</v>
      </c>
      <c r="J27" s="16"/>
      <c r="K27" s="12">
        <v>2.3E-2</v>
      </c>
      <c r="L27" s="2">
        <v>2E-3</v>
      </c>
      <c r="M27" s="18">
        <v>262.10000000000002</v>
      </c>
      <c r="N27" s="16"/>
      <c r="O27" s="12">
        <v>1.4E-2</v>
      </c>
      <c r="P27" s="2">
        <v>1E-3</v>
      </c>
      <c r="Q27" s="18">
        <v>183.4</v>
      </c>
      <c r="R27" s="16"/>
      <c r="S27" s="12">
        <v>4.8000000000000001E-2</v>
      </c>
      <c r="T27" s="2">
        <v>4.0000000000000001E-3</v>
      </c>
      <c r="U27" s="18">
        <v>237.8</v>
      </c>
      <c r="V27" s="7"/>
      <c r="W27" s="40">
        <f t="shared" si="5"/>
        <v>2.8599999999999997E-2</v>
      </c>
      <c r="X27" s="41">
        <f t="shared" si="5"/>
        <v>2.4000000000000002E-3</v>
      </c>
      <c r="Y27" s="42">
        <f t="shared" si="5"/>
        <v>241.5</v>
      </c>
      <c r="Z27" s="16"/>
      <c r="AA27" s="12">
        <v>1.7000000000000001E-2</v>
      </c>
      <c r="AB27" s="20">
        <v>1E-3</v>
      </c>
      <c r="AC27" s="18">
        <v>305.89999999999998</v>
      </c>
      <c r="AD27" s="16"/>
      <c r="AE27" s="12">
        <v>2.4E-2</v>
      </c>
      <c r="AF27" s="2">
        <v>2E-3</v>
      </c>
      <c r="AG27" s="18">
        <v>298.60000000000002</v>
      </c>
      <c r="AH27" s="7"/>
      <c r="AI27" s="40">
        <f t="shared" si="6"/>
        <v>2.0500000000000001E-2</v>
      </c>
      <c r="AJ27" s="41">
        <f t="shared" si="6"/>
        <v>1.5E-3</v>
      </c>
      <c r="AK27" s="42">
        <f t="shared" si="6"/>
        <v>302.25</v>
      </c>
      <c r="AL27" s="16"/>
      <c r="AM27" s="12">
        <v>0.02</v>
      </c>
      <c r="AN27" s="2">
        <v>1E-3</v>
      </c>
      <c r="AO27" s="18">
        <v>305.89999999999998</v>
      </c>
      <c r="AP27" s="7"/>
      <c r="AQ27" s="40">
        <f t="shared" si="2"/>
        <v>2.5499999999999998E-2</v>
      </c>
      <c r="AR27" s="41">
        <f t="shared" si="3"/>
        <v>2E-3</v>
      </c>
      <c r="AS27" s="42">
        <f t="shared" si="4"/>
        <v>264.73750000000001</v>
      </c>
    </row>
    <row r="28" spans="2:45" ht="15" customHeight="1" x14ac:dyDescent="0.25">
      <c r="B28" s="9" t="s">
        <v>27</v>
      </c>
      <c r="C28" s="12">
        <v>1.6E-2</v>
      </c>
      <c r="D28" s="4">
        <v>1E-3</v>
      </c>
      <c r="E28" s="18">
        <v>282.2</v>
      </c>
      <c r="F28" s="16"/>
      <c r="G28" s="12">
        <v>1.7999999999999999E-2</v>
      </c>
      <c r="H28" s="2">
        <v>2E-3</v>
      </c>
      <c r="I28" s="18">
        <v>282.2</v>
      </c>
      <c r="J28" s="16"/>
      <c r="K28" s="12">
        <v>1.7000000000000001E-2</v>
      </c>
      <c r="L28" s="2">
        <v>1E-3</v>
      </c>
      <c r="M28" s="18">
        <v>282.2</v>
      </c>
      <c r="N28" s="16"/>
      <c r="O28" s="12">
        <v>1.6E-2</v>
      </c>
      <c r="P28" s="2">
        <v>2E-3</v>
      </c>
      <c r="Q28" s="18">
        <v>192.1</v>
      </c>
      <c r="R28" s="16"/>
      <c r="S28" s="12">
        <v>2.7E-2</v>
      </c>
      <c r="T28" s="2">
        <v>2E-3</v>
      </c>
      <c r="U28" s="18">
        <v>252</v>
      </c>
      <c r="V28" s="7"/>
      <c r="W28" s="40">
        <f t="shared" si="5"/>
        <v>1.8800000000000001E-2</v>
      </c>
      <c r="X28" s="41">
        <f t="shared" si="5"/>
        <v>1.6000000000000001E-3</v>
      </c>
      <c r="Y28" s="42">
        <f t="shared" si="5"/>
        <v>258.14</v>
      </c>
      <c r="Z28" s="16"/>
      <c r="AA28" s="12">
        <v>1.2999999999999999E-2</v>
      </c>
      <c r="AB28" s="20">
        <v>1E-3</v>
      </c>
      <c r="AC28" s="18">
        <v>336.5</v>
      </c>
      <c r="AD28" s="16"/>
      <c r="AE28" s="12">
        <v>1.2999999999999999E-2</v>
      </c>
      <c r="AF28" s="2">
        <v>1E-3</v>
      </c>
      <c r="AG28" s="18">
        <v>327.39999999999998</v>
      </c>
      <c r="AH28" s="7"/>
      <c r="AI28" s="40">
        <f t="shared" si="6"/>
        <v>1.2999999999999999E-2</v>
      </c>
      <c r="AJ28" s="41">
        <f t="shared" si="6"/>
        <v>1E-3</v>
      </c>
      <c r="AK28" s="42">
        <f t="shared" si="6"/>
        <v>331.95</v>
      </c>
      <c r="AL28" s="16"/>
      <c r="AM28" s="12">
        <v>1.0999999999999999E-2</v>
      </c>
      <c r="AN28" s="2">
        <v>1E-3</v>
      </c>
      <c r="AO28" s="18">
        <v>336.5</v>
      </c>
      <c r="AP28" s="7"/>
      <c r="AQ28" s="40">
        <f t="shared" si="2"/>
        <v>1.6375000000000001E-2</v>
      </c>
      <c r="AR28" s="41">
        <f t="shared" si="3"/>
        <v>1.3749999999999999E-3</v>
      </c>
      <c r="AS28" s="42">
        <f t="shared" si="4"/>
        <v>286.38749999999999</v>
      </c>
    </row>
    <row r="29" spans="2:45" ht="15" customHeight="1" x14ac:dyDescent="0.25">
      <c r="B29" s="9" t="s">
        <v>28</v>
      </c>
      <c r="C29" s="12">
        <v>8.9999999999999993E-3</v>
      </c>
      <c r="D29" s="4">
        <v>1E-3</v>
      </c>
      <c r="E29" s="18">
        <v>295.39999999999998</v>
      </c>
      <c r="F29" s="16"/>
      <c r="G29" s="12">
        <v>1.2999999999999999E-2</v>
      </c>
      <c r="H29" s="2">
        <v>1E-3</v>
      </c>
      <c r="I29" s="18">
        <v>295.39999999999998</v>
      </c>
      <c r="J29" s="16"/>
      <c r="K29" s="12">
        <v>0.01</v>
      </c>
      <c r="L29" s="2">
        <v>1E-3</v>
      </c>
      <c r="M29" s="18">
        <v>295.39999999999998</v>
      </c>
      <c r="N29" s="16"/>
      <c r="O29" s="12">
        <v>0.02</v>
      </c>
      <c r="P29" s="2">
        <v>2E-3</v>
      </c>
      <c r="Q29" s="18">
        <v>200.7</v>
      </c>
      <c r="R29" s="16"/>
      <c r="S29" s="12">
        <v>1.7000000000000001E-2</v>
      </c>
      <c r="T29" s="2">
        <v>1E-3</v>
      </c>
      <c r="U29" s="18">
        <v>266.3</v>
      </c>
      <c r="V29" s="7"/>
      <c r="W29" s="40">
        <f t="shared" si="5"/>
        <v>1.3800000000000002E-2</v>
      </c>
      <c r="X29" s="41">
        <f t="shared" si="5"/>
        <v>1.2000000000000001E-3</v>
      </c>
      <c r="Y29" s="42">
        <f t="shared" si="5"/>
        <v>270.64</v>
      </c>
      <c r="Z29" s="16"/>
      <c r="AA29" s="12">
        <v>7.0000000000000001E-3</v>
      </c>
      <c r="AB29" s="20">
        <v>0</v>
      </c>
      <c r="AC29" s="18">
        <v>347.8</v>
      </c>
      <c r="AD29" s="16"/>
      <c r="AE29" s="12">
        <v>8.0000000000000002E-3</v>
      </c>
      <c r="AF29" s="2">
        <v>0</v>
      </c>
      <c r="AG29" s="18">
        <v>339</v>
      </c>
      <c r="AH29" s="7"/>
      <c r="AI29" s="40">
        <f t="shared" si="6"/>
        <v>7.4999999999999997E-3</v>
      </c>
      <c r="AJ29" s="41">
        <f t="shared" si="6"/>
        <v>0</v>
      </c>
      <c r="AK29" s="42">
        <f t="shared" si="6"/>
        <v>343.4</v>
      </c>
      <c r="AL29" s="16"/>
      <c r="AM29" s="12">
        <v>7.0000000000000001E-3</v>
      </c>
      <c r="AN29" s="2">
        <v>0</v>
      </c>
      <c r="AO29" s="18">
        <v>347.8</v>
      </c>
      <c r="AP29" s="7"/>
      <c r="AQ29" s="40">
        <f t="shared" si="2"/>
        <v>1.1375000000000001E-2</v>
      </c>
      <c r="AR29" s="41">
        <f t="shared" si="3"/>
        <v>7.5000000000000002E-4</v>
      </c>
      <c r="AS29" s="42">
        <f t="shared" si="4"/>
        <v>298.47500000000002</v>
      </c>
    </row>
    <row r="30" spans="2:45" ht="15" customHeight="1" x14ac:dyDescent="0.25">
      <c r="B30" s="9" t="s">
        <v>29</v>
      </c>
      <c r="C30" s="12">
        <v>8.0000000000000002E-3</v>
      </c>
      <c r="D30" s="4">
        <v>0</v>
      </c>
      <c r="E30" s="18">
        <v>305.8</v>
      </c>
      <c r="F30" s="16"/>
      <c r="G30" s="12">
        <v>8.0000000000000002E-3</v>
      </c>
      <c r="H30" s="2">
        <v>1E-3</v>
      </c>
      <c r="I30" s="18">
        <v>305.8</v>
      </c>
      <c r="J30" s="16"/>
      <c r="K30" s="12">
        <v>8.0000000000000002E-3</v>
      </c>
      <c r="L30" s="2">
        <v>1E-3</v>
      </c>
      <c r="M30" s="18">
        <v>305.8</v>
      </c>
      <c r="N30" s="16"/>
      <c r="O30" s="12">
        <v>2.1000000000000001E-2</v>
      </c>
      <c r="P30" s="2">
        <v>2E-3</v>
      </c>
      <c r="Q30" s="18">
        <v>210</v>
      </c>
      <c r="R30" s="16"/>
      <c r="S30" s="12">
        <v>1.4999999999999999E-2</v>
      </c>
      <c r="T30" s="2">
        <v>1E-3</v>
      </c>
      <c r="U30" s="18">
        <v>279.3</v>
      </c>
      <c r="V30" s="7"/>
      <c r="W30" s="40">
        <f t="shared" si="5"/>
        <v>1.2E-2</v>
      </c>
      <c r="X30" s="41">
        <f t="shared" si="5"/>
        <v>1E-3</v>
      </c>
      <c r="Y30" s="42">
        <f t="shared" si="5"/>
        <v>281.34000000000003</v>
      </c>
      <c r="Z30" s="16"/>
      <c r="AA30" s="12">
        <v>4.0000000000000001E-3</v>
      </c>
      <c r="AB30" s="20">
        <v>0</v>
      </c>
      <c r="AC30" s="18">
        <v>353.4</v>
      </c>
      <c r="AD30" s="16"/>
      <c r="AE30" s="12">
        <v>7.0000000000000001E-3</v>
      </c>
      <c r="AF30" s="2">
        <v>0</v>
      </c>
      <c r="AG30" s="18">
        <v>345.5</v>
      </c>
      <c r="AH30" s="7"/>
      <c r="AI30" s="40">
        <f t="shared" si="6"/>
        <v>5.4999999999999997E-3</v>
      </c>
      <c r="AJ30" s="41">
        <f t="shared" si="6"/>
        <v>0</v>
      </c>
      <c r="AK30" s="42">
        <f t="shared" si="6"/>
        <v>349.45</v>
      </c>
      <c r="AL30" s="16"/>
      <c r="AM30" s="12">
        <v>6.0000000000000001E-3</v>
      </c>
      <c r="AN30" s="2">
        <v>0</v>
      </c>
      <c r="AO30" s="18">
        <v>353.4</v>
      </c>
      <c r="AP30" s="7"/>
      <c r="AQ30" s="40">
        <f t="shared" si="2"/>
        <v>9.6250000000000016E-3</v>
      </c>
      <c r="AR30" s="41">
        <f t="shared" si="3"/>
        <v>6.2500000000000001E-4</v>
      </c>
      <c r="AS30" s="42">
        <f t="shared" si="4"/>
        <v>307.37500000000006</v>
      </c>
    </row>
    <row r="31" spans="2:45" ht="15" customHeight="1" x14ac:dyDescent="0.25">
      <c r="B31" s="9" t="s">
        <v>30</v>
      </c>
      <c r="C31" s="12">
        <v>6.0000000000000001E-3</v>
      </c>
      <c r="D31" s="4">
        <v>0</v>
      </c>
      <c r="E31" s="18">
        <v>315.8</v>
      </c>
      <c r="F31" s="16"/>
      <c r="G31" s="12">
        <v>4.0000000000000001E-3</v>
      </c>
      <c r="H31" s="2">
        <v>0</v>
      </c>
      <c r="I31" s="18">
        <v>315.8</v>
      </c>
      <c r="J31" s="16"/>
      <c r="K31" s="12">
        <v>5.0000000000000001E-3</v>
      </c>
      <c r="L31" s="2">
        <v>0</v>
      </c>
      <c r="M31" s="18">
        <v>315.8</v>
      </c>
      <c r="N31" s="16"/>
      <c r="O31" s="12">
        <v>1.9E-2</v>
      </c>
      <c r="P31" s="2">
        <v>2E-3</v>
      </c>
      <c r="Q31" s="18">
        <v>218.7</v>
      </c>
      <c r="R31" s="16"/>
      <c r="S31" s="12">
        <v>0.01</v>
      </c>
      <c r="T31" s="2">
        <v>1E-3</v>
      </c>
      <c r="U31" s="18">
        <v>289.3</v>
      </c>
      <c r="V31" s="7"/>
      <c r="W31" s="40">
        <f t="shared" si="5"/>
        <v>8.8000000000000005E-3</v>
      </c>
      <c r="X31" s="41">
        <f t="shared" si="5"/>
        <v>6.0000000000000006E-4</v>
      </c>
      <c r="Y31" s="42">
        <f t="shared" si="5"/>
        <v>291.08000000000004</v>
      </c>
      <c r="Z31" s="16"/>
      <c r="AA31" s="12">
        <v>3.0000000000000001E-3</v>
      </c>
      <c r="AB31" s="20">
        <v>0</v>
      </c>
      <c r="AC31" s="18">
        <v>363.4</v>
      </c>
      <c r="AD31" s="16"/>
      <c r="AE31" s="12">
        <v>5.0000000000000001E-3</v>
      </c>
      <c r="AF31" s="2">
        <v>0</v>
      </c>
      <c r="AG31" s="18">
        <v>355.5</v>
      </c>
      <c r="AH31" s="7"/>
      <c r="AI31" s="40">
        <f t="shared" si="6"/>
        <v>4.0000000000000001E-3</v>
      </c>
      <c r="AJ31" s="41">
        <f t="shared" si="6"/>
        <v>0</v>
      </c>
      <c r="AK31" s="42">
        <f t="shared" si="6"/>
        <v>359.45</v>
      </c>
      <c r="AL31" s="16"/>
      <c r="AM31" s="12">
        <v>4.0000000000000001E-3</v>
      </c>
      <c r="AN31" s="2">
        <v>0</v>
      </c>
      <c r="AO31" s="18">
        <v>363.4</v>
      </c>
      <c r="AP31" s="7"/>
      <c r="AQ31" s="40">
        <f t="shared" si="2"/>
        <v>6.9999999999999993E-3</v>
      </c>
      <c r="AR31" s="41">
        <f t="shared" si="3"/>
        <v>3.7500000000000001E-4</v>
      </c>
      <c r="AS31" s="42">
        <f t="shared" si="4"/>
        <v>317.21250000000003</v>
      </c>
    </row>
    <row r="32" spans="2:45" ht="15" customHeight="1" x14ac:dyDescent="0.25">
      <c r="B32" s="9" t="s">
        <v>31</v>
      </c>
      <c r="C32" s="12">
        <v>0.54800000000000004</v>
      </c>
      <c r="D32" s="4">
        <v>2.8000000000000001E-2</v>
      </c>
      <c r="E32" s="18">
        <v>325.8</v>
      </c>
      <c r="F32" s="16"/>
      <c r="G32" s="12">
        <v>1.4419999999999999</v>
      </c>
      <c r="H32" s="2">
        <v>0.106</v>
      </c>
      <c r="I32" s="18">
        <v>325.8</v>
      </c>
      <c r="J32" s="16"/>
      <c r="K32" s="12">
        <v>0.76100000000000001</v>
      </c>
      <c r="L32" s="2">
        <v>0.05</v>
      </c>
      <c r="M32" s="18">
        <v>325.8</v>
      </c>
      <c r="N32" s="16"/>
      <c r="O32" s="12">
        <v>1.6220000000000001</v>
      </c>
      <c r="P32" s="2">
        <v>0.13400000000000001</v>
      </c>
      <c r="Q32" s="18">
        <v>227</v>
      </c>
      <c r="R32" s="16"/>
      <c r="S32" s="12">
        <v>0.58899999999999997</v>
      </c>
      <c r="T32" s="2">
        <v>3.6999999999999998E-2</v>
      </c>
      <c r="U32" s="18">
        <v>299.3</v>
      </c>
      <c r="V32" s="7"/>
      <c r="W32" s="40">
        <f t="shared" si="5"/>
        <v>0.99239999999999995</v>
      </c>
      <c r="X32" s="41">
        <f t="shared" si="5"/>
        <v>7.0999999999999994E-2</v>
      </c>
      <c r="Y32" s="42">
        <f t="shared" si="5"/>
        <v>300.74</v>
      </c>
      <c r="Z32" s="16"/>
      <c r="AA32" s="12">
        <v>0.48099999999999998</v>
      </c>
      <c r="AB32" s="20">
        <v>2.4E-2</v>
      </c>
      <c r="AC32" s="18">
        <v>373.4</v>
      </c>
      <c r="AD32" s="16"/>
      <c r="AE32" s="12">
        <v>0.35899999999999999</v>
      </c>
      <c r="AF32" s="2">
        <v>1.7999999999999999E-2</v>
      </c>
      <c r="AG32" s="18">
        <v>365.5</v>
      </c>
      <c r="AH32" s="7"/>
      <c r="AI32" s="40">
        <f t="shared" si="6"/>
        <v>0.42</v>
      </c>
      <c r="AJ32" s="41">
        <f t="shared" si="6"/>
        <v>2.0999999999999998E-2</v>
      </c>
      <c r="AK32" s="42">
        <f t="shared" si="6"/>
        <v>369.45</v>
      </c>
      <c r="AL32" s="16"/>
      <c r="AM32" s="12">
        <v>0.53900000000000003</v>
      </c>
      <c r="AN32" s="2">
        <v>2.8000000000000001E-2</v>
      </c>
      <c r="AO32" s="18">
        <v>373.4</v>
      </c>
      <c r="AP32" s="7"/>
      <c r="AQ32" s="40">
        <f t="shared" si="2"/>
        <v>0.79262499999999991</v>
      </c>
      <c r="AR32" s="41">
        <f t="shared" si="3"/>
        <v>5.3124999999999999E-2</v>
      </c>
      <c r="AS32" s="42">
        <f t="shared" si="4"/>
        <v>327.00000000000006</v>
      </c>
    </row>
    <row r="33" spans="2:45" ht="15.75" thickBot="1" x14ac:dyDescent="0.3">
      <c r="B33" s="10" t="s">
        <v>32</v>
      </c>
      <c r="C33" s="62">
        <v>100</v>
      </c>
      <c r="D33" s="63">
        <v>100</v>
      </c>
      <c r="E33" s="10"/>
      <c r="F33" s="64"/>
      <c r="G33" s="62">
        <v>100</v>
      </c>
      <c r="H33" s="65">
        <v>100</v>
      </c>
      <c r="I33" s="10"/>
      <c r="J33" s="64"/>
      <c r="K33" s="62">
        <v>100</v>
      </c>
      <c r="L33" s="65">
        <v>100</v>
      </c>
      <c r="M33" s="10"/>
      <c r="N33" s="64"/>
      <c r="O33" s="62">
        <v>100</v>
      </c>
      <c r="P33" s="65">
        <v>100</v>
      </c>
      <c r="Q33" s="10"/>
      <c r="R33" s="64"/>
      <c r="S33" s="62">
        <v>100</v>
      </c>
      <c r="T33" s="65">
        <v>100</v>
      </c>
      <c r="U33" s="10"/>
      <c r="V33" s="8"/>
      <c r="W33" s="66">
        <f t="shared" si="5"/>
        <v>100</v>
      </c>
      <c r="X33" s="67">
        <f t="shared" si="5"/>
        <v>100</v>
      </c>
      <c r="Y33" s="68"/>
      <c r="Z33" s="64"/>
      <c r="AA33" s="62">
        <v>100</v>
      </c>
      <c r="AB33" s="65">
        <v>100</v>
      </c>
      <c r="AC33" s="10"/>
      <c r="AD33" s="64"/>
      <c r="AE33" s="62">
        <v>100</v>
      </c>
      <c r="AF33" s="65">
        <v>100</v>
      </c>
      <c r="AG33" s="10"/>
      <c r="AH33" s="8"/>
      <c r="AI33" s="66">
        <f t="shared" si="6"/>
        <v>100</v>
      </c>
      <c r="AJ33" s="67">
        <f t="shared" si="6"/>
        <v>100</v>
      </c>
      <c r="AK33" s="68"/>
      <c r="AL33" s="64"/>
      <c r="AM33" s="62">
        <v>100</v>
      </c>
      <c r="AN33" s="65">
        <v>100</v>
      </c>
      <c r="AO33" s="10"/>
      <c r="AP33" s="8"/>
      <c r="AQ33" s="66">
        <f>AVERAGE(C33,G33,K33,AA33,O33,AE33,S33,AM33)</f>
        <v>100</v>
      </c>
      <c r="AR33" s="67">
        <f>AVERAGE(D33,H33,L33,AB33,P33,AF33,T33,AN33)</f>
        <v>100</v>
      </c>
      <c r="AS33" s="68"/>
    </row>
    <row r="34" spans="2:45" ht="41.25" thickBot="1" x14ac:dyDescent="0.3">
      <c r="B34" s="71" t="s">
        <v>33</v>
      </c>
      <c r="C34" s="72" t="s">
        <v>1</v>
      </c>
      <c r="D34" s="73" t="s">
        <v>2</v>
      </c>
      <c r="E34" s="33" t="s">
        <v>34</v>
      </c>
      <c r="F34" s="35"/>
      <c r="G34" s="72" t="s">
        <v>1</v>
      </c>
      <c r="H34" s="74" t="s">
        <v>2</v>
      </c>
      <c r="I34" s="33" t="s">
        <v>34</v>
      </c>
      <c r="J34" s="35"/>
      <c r="K34" s="72" t="s">
        <v>1</v>
      </c>
      <c r="L34" s="74" t="s">
        <v>2</v>
      </c>
      <c r="M34" s="33" t="s">
        <v>34</v>
      </c>
      <c r="N34" s="35"/>
      <c r="O34" s="72" t="s">
        <v>1</v>
      </c>
      <c r="P34" s="74" t="s">
        <v>2</v>
      </c>
      <c r="Q34" s="33" t="s">
        <v>34</v>
      </c>
      <c r="R34" s="35"/>
      <c r="S34" s="72" t="s">
        <v>1</v>
      </c>
      <c r="T34" s="74" t="s">
        <v>2</v>
      </c>
      <c r="U34" s="33" t="s">
        <v>34</v>
      </c>
      <c r="V34" s="35"/>
      <c r="W34" s="75" t="s">
        <v>1</v>
      </c>
      <c r="X34" s="76" t="s">
        <v>2</v>
      </c>
      <c r="Y34" s="36" t="s">
        <v>34</v>
      </c>
      <c r="Z34" s="35"/>
      <c r="AA34" s="72" t="s">
        <v>1</v>
      </c>
      <c r="AB34" s="74" t="s">
        <v>2</v>
      </c>
      <c r="AC34" s="33" t="s">
        <v>34</v>
      </c>
      <c r="AD34" s="35"/>
      <c r="AE34" s="72" t="s">
        <v>1</v>
      </c>
      <c r="AF34" s="74" t="s">
        <v>2</v>
      </c>
      <c r="AG34" s="33" t="s">
        <v>34</v>
      </c>
      <c r="AH34" s="35"/>
      <c r="AI34" s="75" t="s">
        <v>1</v>
      </c>
      <c r="AJ34" s="76" t="s">
        <v>2</v>
      </c>
      <c r="AK34" s="36" t="s">
        <v>34</v>
      </c>
      <c r="AL34" s="35"/>
      <c r="AM34" s="72" t="s">
        <v>1</v>
      </c>
      <c r="AN34" s="74" t="s">
        <v>2</v>
      </c>
      <c r="AO34" s="33" t="s">
        <v>34</v>
      </c>
      <c r="AP34" s="35"/>
      <c r="AQ34" s="75" t="s">
        <v>1</v>
      </c>
      <c r="AR34" s="76" t="s">
        <v>2</v>
      </c>
      <c r="AS34" s="36" t="s">
        <v>34</v>
      </c>
    </row>
    <row r="35" spans="2:45" x14ac:dyDescent="0.25">
      <c r="B35" s="27" t="s">
        <v>35</v>
      </c>
      <c r="C35" s="28">
        <v>7.2949999999999999</v>
      </c>
      <c r="D35" s="29">
        <v>1.222</v>
      </c>
      <c r="E35" s="30">
        <v>112.4</v>
      </c>
      <c r="F35" s="31"/>
      <c r="G35" s="28">
        <v>7.7649999999999997</v>
      </c>
      <c r="H35" s="32">
        <v>1.3029999999999999</v>
      </c>
      <c r="I35" s="30">
        <v>112.2</v>
      </c>
      <c r="J35" s="31"/>
      <c r="K35" s="28">
        <v>7.3049999999999997</v>
      </c>
      <c r="L35" s="32">
        <v>1.2629999999999999</v>
      </c>
      <c r="M35" s="30">
        <v>108.8</v>
      </c>
      <c r="N35" s="31"/>
      <c r="O35" s="28">
        <v>7.0919999999999996</v>
      </c>
      <c r="P35" s="32">
        <v>1.1910000000000001</v>
      </c>
      <c r="Q35" s="30">
        <v>111.8</v>
      </c>
      <c r="R35" s="31"/>
      <c r="S35" s="28">
        <v>7.3630000000000004</v>
      </c>
      <c r="T35" s="32">
        <v>1.2490000000000001</v>
      </c>
      <c r="U35" s="30">
        <v>110.7</v>
      </c>
      <c r="V35" s="7"/>
      <c r="W35" s="69">
        <f t="shared" si="5"/>
        <v>7.3639999999999999</v>
      </c>
      <c r="X35" s="70">
        <f t="shared" si="5"/>
        <v>1.2456</v>
      </c>
      <c r="Y35" s="39">
        <f t="shared" si="5"/>
        <v>111.18000000000002</v>
      </c>
      <c r="Z35" s="31"/>
      <c r="AA35" s="28">
        <v>7.1639999999999997</v>
      </c>
      <c r="AB35" s="32">
        <v>1.234</v>
      </c>
      <c r="AC35" s="30">
        <v>109</v>
      </c>
      <c r="AD35" s="31"/>
      <c r="AE35" s="28">
        <v>6.1239999999999997</v>
      </c>
      <c r="AF35" s="32">
        <v>1.022</v>
      </c>
      <c r="AG35" s="30">
        <v>110.3</v>
      </c>
      <c r="AH35" s="7"/>
      <c r="AI35" s="69">
        <f t="shared" ref="AI35:AK42" si="7">AVERAGE(AA35,AE35)</f>
        <v>6.6440000000000001</v>
      </c>
      <c r="AJ35" s="70">
        <f t="shared" si="7"/>
        <v>1.1280000000000001</v>
      </c>
      <c r="AK35" s="39">
        <f t="shared" si="7"/>
        <v>109.65</v>
      </c>
      <c r="AL35" s="31"/>
      <c r="AM35" s="28">
        <v>6.2430000000000003</v>
      </c>
      <c r="AN35" s="32">
        <v>1.0449999999999999</v>
      </c>
      <c r="AO35" s="30">
        <v>110.6</v>
      </c>
      <c r="AP35" s="7"/>
      <c r="AQ35" s="69">
        <f t="shared" ref="AQ35:AS38" si="8">AVERAGE(C35,G35,K35,AA35,O35,AE35,S35,AM35)</f>
        <v>7.0438749999999999</v>
      </c>
      <c r="AR35" s="70">
        <f t="shared" si="8"/>
        <v>1.191125</v>
      </c>
      <c r="AS35" s="39">
        <f t="shared" si="8"/>
        <v>110.72500000000001</v>
      </c>
    </row>
    <row r="36" spans="2:45" x14ac:dyDescent="0.25">
      <c r="B36" s="9" t="s">
        <v>36</v>
      </c>
      <c r="C36" s="12">
        <v>6.29</v>
      </c>
      <c r="D36" s="4">
        <v>0.96</v>
      </c>
      <c r="E36" s="18">
        <v>123.4</v>
      </c>
      <c r="F36" s="16"/>
      <c r="G36" s="12">
        <v>6.6989999999999998</v>
      </c>
      <c r="H36" s="2">
        <v>1.0249999999999999</v>
      </c>
      <c r="I36" s="18">
        <v>123</v>
      </c>
      <c r="J36" s="16"/>
      <c r="K36" s="12">
        <v>6.2089999999999996</v>
      </c>
      <c r="L36" s="2">
        <v>0.97699999999999998</v>
      </c>
      <c r="M36" s="18">
        <v>119.5</v>
      </c>
      <c r="N36" s="16"/>
      <c r="O36" s="12">
        <v>6.1630000000000003</v>
      </c>
      <c r="P36" s="2">
        <v>0.95</v>
      </c>
      <c r="Q36" s="18">
        <v>121.8</v>
      </c>
      <c r="R36" s="16"/>
      <c r="S36" s="12">
        <v>6.3710000000000004</v>
      </c>
      <c r="T36" s="2">
        <v>0.99199999999999999</v>
      </c>
      <c r="U36" s="18">
        <v>120.7</v>
      </c>
      <c r="V36" s="7"/>
      <c r="W36" s="40">
        <f t="shared" si="5"/>
        <v>6.3464</v>
      </c>
      <c r="X36" s="41">
        <f t="shared" si="5"/>
        <v>0.98080000000000001</v>
      </c>
      <c r="Y36" s="42">
        <f t="shared" si="5"/>
        <v>121.67999999999999</v>
      </c>
      <c r="Z36" s="16"/>
      <c r="AA36" s="12">
        <v>6.0640000000000001</v>
      </c>
      <c r="AB36" s="2">
        <v>0.94799999999999995</v>
      </c>
      <c r="AC36" s="18">
        <v>120.1</v>
      </c>
      <c r="AD36" s="16"/>
      <c r="AE36" s="12">
        <v>5.2329999999999997</v>
      </c>
      <c r="AF36" s="2">
        <v>0.79400000000000004</v>
      </c>
      <c r="AG36" s="18">
        <v>121.3</v>
      </c>
      <c r="AH36" s="7"/>
      <c r="AI36" s="40">
        <f t="shared" si="7"/>
        <v>5.6485000000000003</v>
      </c>
      <c r="AJ36" s="41">
        <f t="shared" si="7"/>
        <v>0.871</v>
      </c>
      <c r="AK36" s="42">
        <f t="shared" si="7"/>
        <v>120.69999999999999</v>
      </c>
      <c r="AL36" s="16"/>
      <c r="AM36" s="12">
        <v>5.2859999999999996</v>
      </c>
      <c r="AN36" s="2">
        <v>0.8</v>
      </c>
      <c r="AO36" s="18">
        <v>122.3</v>
      </c>
      <c r="AP36" s="7"/>
      <c r="AQ36" s="40">
        <f t="shared" si="8"/>
        <v>6.0393750000000006</v>
      </c>
      <c r="AR36" s="41">
        <f t="shared" si="8"/>
        <v>0.93074999999999997</v>
      </c>
      <c r="AS36" s="42">
        <f t="shared" si="8"/>
        <v>121.51249999999999</v>
      </c>
    </row>
    <row r="37" spans="2:45" x14ac:dyDescent="0.25">
      <c r="B37" s="9" t="s">
        <v>37</v>
      </c>
      <c r="C37" s="12">
        <v>5.0439999999999996</v>
      </c>
      <c r="D37" s="4">
        <v>0.69199999999999995</v>
      </c>
      <c r="E37" s="18">
        <v>137.19999999999999</v>
      </c>
      <c r="F37" s="16"/>
      <c r="G37" s="12">
        <v>5.4930000000000003</v>
      </c>
      <c r="H37" s="2">
        <v>0.76100000000000001</v>
      </c>
      <c r="I37" s="18">
        <v>135.9</v>
      </c>
      <c r="J37" s="16"/>
      <c r="K37" s="12">
        <v>5.0279999999999996</v>
      </c>
      <c r="L37" s="2">
        <v>0.71899999999999997</v>
      </c>
      <c r="M37" s="18">
        <v>131.5</v>
      </c>
      <c r="N37" s="16"/>
      <c r="O37" s="12">
        <v>5.0999999999999996</v>
      </c>
      <c r="P37" s="2">
        <v>0.71799999999999997</v>
      </c>
      <c r="Q37" s="18">
        <v>133.4</v>
      </c>
      <c r="R37" s="16"/>
      <c r="S37" s="12">
        <v>5.2720000000000002</v>
      </c>
      <c r="T37" s="2">
        <v>0.749</v>
      </c>
      <c r="U37" s="18">
        <v>132.4</v>
      </c>
      <c r="V37" s="7"/>
      <c r="W37" s="40">
        <f t="shared" si="5"/>
        <v>5.1873999999999993</v>
      </c>
      <c r="X37" s="41">
        <f t="shared" si="5"/>
        <v>0.7278</v>
      </c>
      <c r="Y37" s="42">
        <f t="shared" si="5"/>
        <v>134.07999999999998</v>
      </c>
      <c r="Z37" s="16"/>
      <c r="AA37" s="12">
        <v>4.7679999999999998</v>
      </c>
      <c r="AB37" s="2">
        <v>0.67100000000000004</v>
      </c>
      <c r="AC37" s="18">
        <v>133.5</v>
      </c>
      <c r="AD37" s="16"/>
      <c r="AE37" s="12">
        <v>4.173</v>
      </c>
      <c r="AF37" s="2">
        <v>0.57099999999999995</v>
      </c>
      <c r="AG37" s="18">
        <v>134.5</v>
      </c>
      <c r="AH37" s="7"/>
      <c r="AI37" s="40">
        <f t="shared" si="7"/>
        <v>4.4704999999999995</v>
      </c>
      <c r="AJ37" s="41">
        <f t="shared" si="7"/>
        <v>0.621</v>
      </c>
      <c r="AK37" s="42">
        <f t="shared" si="7"/>
        <v>134</v>
      </c>
      <c r="AL37" s="16"/>
      <c r="AM37" s="12">
        <v>4.2089999999999996</v>
      </c>
      <c r="AN37" s="2">
        <v>0.57099999999999995</v>
      </c>
      <c r="AO37" s="18">
        <v>136.4</v>
      </c>
      <c r="AP37" s="7"/>
      <c r="AQ37" s="40">
        <f t="shared" si="8"/>
        <v>4.8858750000000004</v>
      </c>
      <c r="AR37" s="41">
        <f t="shared" si="8"/>
        <v>0.68149999999999988</v>
      </c>
      <c r="AS37" s="42">
        <f t="shared" si="8"/>
        <v>134.35</v>
      </c>
    </row>
    <row r="38" spans="2:45" ht="15.75" thickBot="1" x14ac:dyDescent="0.3">
      <c r="B38" s="10" t="s">
        <v>38</v>
      </c>
      <c r="C38" s="13">
        <v>3.532</v>
      </c>
      <c r="D38" s="5">
        <v>0.41199999999999998</v>
      </c>
      <c r="E38" s="18">
        <v>161.5</v>
      </c>
      <c r="F38" s="16"/>
      <c r="G38" s="12">
        <v>4.0830000000000002</v>
      </c>
      <c r="H38" s="2">
        <v>0.496</v>
      </c>
      <c r="I38" s="18">
        <v>155</v>
      </c>
      <c r="J38" s="16"/>
      <c r="K38" s="12">
        <v>3.645</v>
      </c>
      <c r="L38" s="2">
        <v>0.45900000000000002</v>
      </c>
      <c r="M38" s="18">
        <v>149.30000000000001</v>
      </c>
      <c r="N38" s="16"/>
      <c r="O38" s="12">
        <v>3.7759999999999998</v>
      </c>
      <c r="P38" s="2">
        <v>0.47</v>
      </c>
      <c r="Q38" s="18">
        <v>151</v>
      </c>
      <c r="R38" s="16"/>
      <c r="S38" s="21">
        <v>3.9769999999999999</v>
      </c>
      <c r="T38" s="17">
        <v>0.503</v>
      </c>
      <c r="U38" s="18">
        <v>148.80000000000001</v>
      </c>
      <c r="V38" s="7"/>
      <c r="W38" s="40">
        <f t="shared" si="5"/>
        <v>3.8025999999999995</v>
      </c>
      <c r="X38" s="41">
        <f t="shared" si="5"/>
        <v>0.46799999999999997</v>
      </c>
      <c r="Y38" s="42">
        <f t="shared" si="5"/>
        <v>153.11999999999998</v>
      </c>
      <c r="Z38" s="16"/>
      <c r="AA38" s="12">
        <v>3.2410000000000001</v>
      </c>
      <c r="AB38" s="2">
        <v>0.38900000000000001</v>
      </c>
      <c r="AC38" s="18">
        <v>156.5</v>
      </c>
      <c r="AD38" s="16"/>
      <c r="AE38" s="12">
        <v>2.9209999999999998</v>
      </c>
      <c r="AF38" s="2">
        <v>0.34300000000000003</v>
      </c>
      <c r="AG38" s="18">
        <v>156.5</v>
      </c>
      <c r="AH38" s="7"/>
      <c r="AI38" s="40">
        <f t="shared" si="7"/>
        <v>3.081</v>
      </c>
      <c r="AJ38" s="41">
        <f t="shared" si="7"/>
        <v>0.36599999999999999</v>
      </c>
      <c r="AK38" s="42">
        <f t="shared" si="7"/>
        <v>156.5</v>
      </c>
      <c r="AL38" s="16"/>
      <c r="AM38" s="12">
        <v>2.919</v>
      </c>
      <c r="AN38" s="2">
        <v>0.33500000000000002</v>
      </c>
      <c r="AO38" s="18">
        <v>161.30000000000001</v>
      </c>
      <c r="AP38" s="7"/>
      <c r="AQ38" s="40">
        <f t="shared" si="8"/>
        <v>3.5117500000000001</v>
      </c>
      <c r="AR38" s="41">
        <f t="shared" si="8"/>
        <v>0.425875</v>
      </c>
      <c r="AS38" s="42">
        <f t="shared" si="8"/>
        <v>154.98749999999998</v>
      </c>
    </row>
    <row r="39" spans="2:45" ht="25.5" customHeight="1" x14ac:dyDescent="0.25">
      <c r="B39" s="117" t="s">
        <v>39</v>
      </c>
      <c r="C39" s="118"/>
      <c r="D39" s="119"/>
      <c r="E39" s="18">
        <v>0.64900000000000002</v>
      </c>
      <c r="F39" s="16"/>
      <c r="G39" s="111"/>
      <c r="H39" s="112"/>
      <c r="I39" s="18">
        <v>0.64900000000000002</v>
      </c>
      <c r="J39" s="16"/>
      <c r="K39" s="107"/>
      <c r="L39" s="108"/>
      <c r="M39" s="18">
        <v>0.65</v>
      </c>
      <c r="N39" s="16"/>
      <c r="O39" s="107"/>
      <c r="P39" s="108"/>
      <c r="Q39" s="18">
        <v>0.64700000000000002</v>
      </c>
      <c r="R39" s="16"/>
      <c r="S39" s="107"/>
      <c r="T39" s="108"/>
      <c r="U39" s="18">
        <v>0.64700000000000002</v>
      </c>
      <c r="V39" s="7"/>
      <c r="W39" s="96"/>
      <c r="X39" s="97"/>
      <c r="Y39" s="45">
        <f t="shared" ref="Y39:Y42" si="9">AVERAGE(E39,I39,M39,Q39,U39)</f>
        <v>0.64839999999999998</v>
      </c>
      <c r="Z39" s="16"/>
      <c r="AA39" s="107"/>
      <c r="AB39" s="108"/>
      <c r="AC39" s="24">
        <v>0.65</v>
      </c>
      <c r="AD39" s="16"/>
      <c r="AE39" s="107"/>
      <c r="AF39" s="108"/>
      <c r="AG39" s="18">
        <v>0.63600000000000001</v>
      </c>
      <c r="AH39" s="7"/>
      <c r="AI39" s="96"/>
      <c r="AJ39" s="97"/>
      <c r="AK39" s="45">
        <f t="shared" si="7"/>
        <v>0.64300000000000002</v>
      </c>
      <c r="AL39" s="16"/>
      <c r="AM39" s="107"/>
      <c r="AN39" s="108"/>
      <c r="AO39" s="18">
        <v>0.63900000000000001</v>
      </c>
      <c r="AP39" s="7"/>
      <c r="AQ39" s="96"/>
      <c r="AR39" s="97"/>
      <c r="AS39" s="45">
        <f>AVERAGE(E39,I39,M39,AC39,Q39,AG39,U39,AO39)</f>
        <v>0.64587500000000009</v>
      </c>
    </row>
    <row r="40" spans="2:45" ht="28.5" customHeight="1" x14ac:dyDescent="0.25">
      <c r="B40" s="120" t="s">
        <v>40</v>
      </c>
      <c r="C40" s="121"/>
      <c r="D40" s="122"/>
      <c r="E40" s="18">
        <v>57</v>
      </c>
      <c r="F40" s="16"/>
      <c r="G40" s="113"/>
      <c r="H40" s="114"/>
      <c r="I40" s="18">
        <v>61</v>
      </c>
      <c r="J40" s="16"/>
      <c r="K40" s="107"/>
      <c r="L40" s="108"/>
      <c r="M40" s="18">
        <v>57</v>
      </c>
      <c r="N40" s="16"/>
      <c r="O40" s="107"/>
      <c r="P40" s="108"/>
      <c r="Q40" s="18">
        <v>55</v>
      </c>
      <c r="R40" s="16"/>
      <c r="S40" s="107"/>
      <c r="T40" s="108"/>
      <c r="U40" s="18">
        <v>57</v>
      </c>
      <c r="V40" s="7"/>
      <c r="W40" s="98"/>
      <c r="X40" s="99"/>
      <c r="Y40" s="46">
        <f t="shared" si="9"/>
        <v>57.4</v>
      </c>
      <c r="Z40" s="16"/>
      <c r="AA40" s="107"/>
      <c r="AB40" s="108"/>
      <c r="AC40" s="24">
        <v>55.9</v>
      </c>
      <c r="AD40" s="16"/>
      <c r="AE40" s="107"/>
      <c r="AF40" s="108"/>
      <c r="AG40" s="18">
        <v>47</v>
      </c>
      <c r="AH40" s="7"/>
      <c r="AI40" s="98"/>
      <c r="AJ40" s="99"/>
      <c r="AK40" s="46">
        <f t="shared" si="7"/>
        <v>51.45</v>
      </c>
      <c r="AL40" s="16"/>
      <c r="AM40" s="107"/>
      <c r="AN40" s="108"/>
      <c r="AO40" s="18">
        <v>48</v>
      </c>
      <c r="AP40" s="7"/>
      <c r="AQ40" s="98"/>
      <c r="AR40" s="99"/>
      <c r="AS40" s="46">
        <f>AVERAGE(E40,I40,M40,AC40,Q40,AG40,U40,AO40)</f>
        <v>54.737499999999997</v>
      </c>
    </row>
    <row r="41" spans="2:45" ht="25.5" customHeight="1" x14ac:dyDescent="0.25">
      <c r="B41" s="123" t="s">
        <v>41</v>
      </c>
      <c r="C41" s="124"/>
      <c r="D41" s="125"/>
      <c r="E41" s="18">
        <v>0.98780000000000001</v>
      </c>
      <c r="F41" s="16"/>
      <c r="G41" s="113"/>
      <c r="H41" s="114"/>
      <c r="I41" s="18">
        <v>0.98699999999999999</v>
      </c>
      <c r="J41" s="16"/>
      <c r="K41" s="107"/>
      <c r="L41" s="108"/>
      <c r="M41" s="18">
        <v>0.98740000000000006</v>
      </c>
      <c r="N41" s="16"/>
      <c r="O41" s="107"/>
      <c r="P41" s="108"/>
      <c r="Q41" s="18">
        <v>0.98809999999999998</v>
      </c>
      <c r="R41" s="16"/>
      <c r="S41" s="107"/>
      <c r="T41" s="108"/>
      <c r="U41" s="18">
        <v>0.98750000000000004</v>
      </c>
      <c r="V41" s="7"/>
      <c r="W41" s="98"/>
      <c r="X41" s="99"/>
      <c r="Y41" s="47">
        <f t="shared" si="9"/>
        <v>0.98755999999999999</v>
      </c>
      <c r="Z41" s="16"/>
      <c r="AA41" s="107"/>
      <c r="AB41" s="108"/>
      <c r="AC41" s="24">
        <v>0.98750000000000004</v>
      </c>
      <c r="AD41" s="16"/>
      <c r="AE41" s="107"/>
      <c r="AF41" s="108"/>
      <c r="AG41" s="18">
        <v>0.98980000000000001</v>
      </c>
      <c r="AH41" s="7"/>
      <c r="AI41" s="98"/>
      <c r="AJ41" s="99"/>
      <c r="AK41" s="47">
        <f t="shared" si="7"/>
        <v>0.98865000000000003</v>
      </c>
      <c r="AL41" s="16"/>
      <c r="AM41" s="107"/>
      <c r="AN41" s="108"/>
      <c r="AO41" s="18">
        <v>0.98950000000000005</v>
      </c>
      <c r="AP41" s="7"/>
      <c r="AQ41" s="98"/>
      <c r="AR41" s="99"/>
      <c r="AS41" s="47">
        <f>AVERAGE(E41,I41,M41,AC41,Q41,AG41,U41,AO41)</f>
        <v>0.98807500000000004</v>
      </c>
    </row>
    <row r="42" spans="2:45" ht="25.5" customHeight="1" thickBot="1" x14ac:dyDescent="0.3">
      <c r="B42" s="93" t="s">
        <v>42</v>
      </c>
      <c r="C42" s="94"/>
      <c r="D42" s="95"/>
      <c r="E42" s="19">
        <v>25.3</v>
      </c>
      <c r="F42" s="22"/>
      <c r="G42" s="115"/>
      <c r="H42" s="116"/>
      <c r="I42" s="19">
        <v>29.81</v>
      </c>
      <c r="J42" s="22"/>
      <c r="K42" s="109"/>
      <c r="L42" s="110"/>
      <c r="M42" s="19">
        <v>27.56</v>
      </c>
      <c r="N42" s="22"/>
      <c r="O42" s="109"/>
      <c r="P42" s="110"/>
      <c r="Q42" s="19">
        <v>29.93</v>
      </c>
      <c r="R42" s="22"/>
      <c r="S42" s="109"/>
      <c r="T42" s="110"/>
      <c r="U42" s="19">
        <v>26.48</v>
      </c>
      <c r="V42" s="23"/>
      <c r="W42" s="100"/>
      <c r="X42" s="101"/>
      <c r="Y42" s="48">
        <f t="shared" si="9"/>
        <v>27.815999999999995</v>
      </c>
      <c r="Z42" s="22"/>
      <c r="AA42" s="109"/>
      <c r="AB42" s="110"/>
      <c r="AC42" s="19">
        <v>24.42</v>
      </c>
      <c r="AD42" s="22"/>
      <c r="AE42" s="109"/>
      <c r="AF42" s="110"/>
      <c r="AG42" s="19">
        <v>23.73</v>
      </c>
      <c r="AH42" s="23"/>
      <c r="AI42" s="100"/>
      <c r="AJ42" s="101"/>
      <c r="AK42" s="48">
        <f t="shared" si="7"/>
        <v>24.075000000000003</v>
      </c>
      <c r="AL42" s="22"/>
      <c r="AM42" s="109"/>
      <c r="AN42" s="110"/>
      <c r="AO42" s="19">
        <v>24.91</v>
      </c>
      <c r="AP42" s="23"/>
      <c r="AQ42" s="100"/>
      <c r="AR42" s="101"/>
      <c r="AS42" s="48">
        <f>AVERAGE(E42,I42,M42,AC42,Q42,AG42,U42,AO42)</f>
        <v>26.517499999999998</v>
      </c>
    </row>
    <row r="44" spans="2:45" x14ac:dyDescent="0.25">
      <c r="B44" s="49" t="s">
        <v>67</v>
      </c>
    </row>
  </sheetData>
  <mergeCells count="26">
    <mergeCell ref="B39:D39"/>
    <mergeCell ref="B40:D40"/>
    <mergeCell ref="AM2:AO2"/>
    <mergeCell ref="AM39:AN42"/>
    <mergeCell ref="S39:T42"/>
    <mergeCell ref="AE39:AF42"/>
    <mergeCell ref="S2:U2"/>
    <mergeCell ref="AE2:AG2"/>
    <mergeCell ref="B41:D41"/>
    <mergeCell ref="O2:Q2"/>
    <mergeCell ref="AQ2:AS2"/>
    <mergeCell ref="G2:I2"/>
    <mergeCell ref="B42:D42"/>
    <mergeCell ref="AA2:AC2"/>
    <mergeCell ref="K2:M2"/>
    <mergeCell ref="W2:Y2"/>
    <mergeCell ref="W39:X42"/>
    <mergeCell ref="AI2:AK2"/>
    <mergeCell ref="AI39:AJ42"/>
    <mergeCell ref="AQ39:AR42"/>
    <mergeCell ref="C2:E2"/>
    <mergeCell ref="B2:B3"/>
    <mergeCell ref="O39:P42"/>
    <mergeCell ref="AA39:AB42"/>
    <mergeCell ref="K39:L42"/>
    <mergeCell ref="G39:H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1"/>
  <sheetViews>
    <sheetView zoomScale="85" zoomScaleNormal="85" workbookViewId="0">
      <selection activeCell="AE24" sqref="AE24"/>
    </sheetView>
  </sheetViews>
  <sheetFormatPr defaultRowHeight="15" x14ac:dyDescent="0.25"/>
  <cols>
    <col min="1" max="1" width="9.140625" style="49"/>
    <col min="2" max="2" width="23.85546875" style="49" customWidth="1"/>
    <col min="3" max="4" width="9.140625" style="49"/>
    <col min="5" max="5" width="1.7109375" style="49" customWidth="1"/>
    <col min="6" max="7" width="9.140625" style="49"/>
    <col min="8" max="8" width="1.7109375" style="49" customWidth="1"/>
    <col min="9" max="10" width="9.140625" style="49"/>
    <col min="11" max="11" width="1.7109375" style="49" customWidth="1"/>
    <col min="12" max="13" width="9.140625" style="49"/>
    <col min="14" max="14" width="1.7109375" style="49" customWidth="1"/>
    <col min="15" max="16" width="9.140625" style="49"/>
    <col min="17" max="17" width="1.7109375" style="49" customWidth="1"/>
    <col min="18" max="19" width="9.140625" style="49"/>
    <col min="20" max="20" width="1.7109375" style="49" customWidth="1"/>
    <col min="21" max="22" width="9.140625" style="49"/>
    <col min="23" max="23" width="1.7109375" style="49" customWidth="1"/>
    <col min="24" max="25" width="9.140625" style="49"/>
    <col min="26" max="26" width="1.7109375" style="49" customWidth="1"/>
    <col min="27" max="28" width="9.140625" style="49"/>
    <col min="29" max="29" width="10.42578125" style="49" customWidth="1"/>
    <col min="30" max="16384" width="9.140625" style="49"/>
  </cols>
  <sheetData>
    <row r="1" spans="2:29" ht="19.5" thickBot="1" x14ac:dyDescent="0.35">
      <c r="B1" s="141" t="s">
        <v>53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</row>
    <row r="2" spans="2:29" ht="19.5" thickBot="1" x14ac:dyDescent="0.35">
      <c r="B2" s="148" t="s">
        <v>0</v>
      </c>
      <c r="C2" s="102">
        <v>39</v>
      </c>
      <c r="D2" s="104"/>
      <c r="E2" s="50"/>
      <c r="F2" s="102">
        <v>53</v>
      </c>
      <c r="G2" s="104"/>
      <c r="H2" s="50"/>
      <c r="I2" s="102">
        <v>54</v>
      </c>
      <c r="J2" s="104"/>
      <c r="K2" s="50"/>
      <c r="L2" s="102">
        <v>90</v>
      </c>
      <c r="M2" s="104"/>
      <c r="N2" s="50"/>
      <c r="O2" s="102">
        <v>40</v>
      </c>
      <c r="P2" s="104"/>
      <c r="Q2" s="50"/>
      <c r="R2" s="102">
        <v>85</v>
      </c>
      <c r="S2" s="104"/>
      <c r="T2" s="50"/>
      <c r="U2" s="102">
        <v>45</v>
      </c>
      <c r="V2" s="104"/>
      <c r="W2" s="50"/>
      <c r="X2" s="102">
        <v>83</v>
      </c>
      <c r="Y2" s="104"/>
      <c r="Z2" s="50"/>
      <c r="AA2" s="134" t="s">
        <v>52</v>
      </c>
      <c r="AB2" s="135"/>
      <c r="AC2" s="136"/>
    </row>
    <row r="3" spans="2:29" ht="41.25" thickBot="1" x14ac:dyDescent="0.3">
      <c r="B3" s="149"/>
      <c r="C3" s="6" t="s">
        <v>1</v>
      </c>
      <c r="D3" s="6" t="s">
        <v>2</v>
      </c>
      <c r="E3" s="54"/>
      <c r="F3" s="6" t="s">
        <v>1</v>
      </c>
      <c r="G3" s="6" t="s">
        <v>2</v>
      </c>
      <c r="H3" s="54"/>
      <c r="I3" s="6" t="s">
        <v>1</v>
      </c>
      <c r="J3" s="6" t="s">
        <v>2</v>
      </c>
      <c r="K3" s="54"/>
      <c r="L3" s="6" t="s">
        <v>1</v>
      </c>
      <c r="M3" s="6" t="s">
        <v>2</v>
      </c>
      <c r="N3" s="54"/>
      <c r="O3" s="6" t="s">
        <v>1</v>
      </c>
      <c r="P3" s="6" t="s">
        <v>2</v>
      </c>
      <c r="Q3" s="54"/>
      <c r="R3" s="6" t="s">
        <v>1</v>
      </c>
      <c r="S3" s="6" t="s">
        <v>2</v>
      </c>
      <c r="T3" s="54"/>
      <c r="U3" s="6" t="s">
        <v>1</v>
      </c>
      <c r="V3" s="6" t="s">
        <v>2</v>
      </c>
      <c r="W3" s="54"/>
      <c r="X3" s="6" t="s">
        <v>1</v>
      </c>
      <c r="Y3" s="6" t="s">
        <v>2</v>
      </c>
      <c r="Z3" s="54"/>
      <c r="AA3" s="77" t="s">
        <v>1</v>
      </c>
      <c r="AB3" s="77" t="s">
        <v>2</v>
      </c>
      <c r="AC3" s="78" t="s">
        <v>34</v>
      </c>
    </row>
    <row r="4" spans="2:29" ht="15" customHeight="1" x14ac:dyDescent="0.25">
      <c r="B4" s="51" t="s">
        <v>43</v>
      </c>
      <c r="C4" s="11">
        <v>0.18</v>
      </c>
      <c r="D4" s="1">
        <v>7.1999999999999995E-2</v>
      </c>
      <c r="E4" s="15"/>
      <c r="F4" s="11">
        <v>0.17699999999999999</v>
      </c>
      <c r="G4" s="1">
        <v>7.0000000000000007E-2</v>
      </c>
      <c r="H4" s="15"/>
      <c r="I4" s="11">
        <v>0.253</v>
      </c>
      <c r="J4" s="1">
        <v>0.10100000000000001</v>
      </c>
      <c r="K4" s="15"/>
      <c r="L4" s="11">
        <v>0.13500000000000001</v>
      </c>
      <c r="M4" s="1">
        <v>5.3999999999999999E-2</v>
      </c>
      <c r="N4" s="15"/>
      <c r="O4" s="11">
        <v>0.183</v>
      </c>
      <c r="P4" s="1">
        <v>7.2999999999999995E-2</v>
      </c>
      <c r="Q4" s="15"/>
      <c r="R4" s="11">
        <v>0.126</v>
      </c>
      <c r="S4" s="1">
        <v>0.05</v>
      </c>
      <c r="T4" s="15"/>
      <c r="U4" s="11">
        <v>0.24399999999999999</v>
      </c>
      <c r="V4" s="1">
        <v>9.7000000000000003E-2</v>
      </c>
      <c r="W4" s="15"/>
      <c r="X4" s="11">
        <v>8.5999999999999993E-2</v>
      </c>
      <c r="Y4" s="1">
        <v>3.4000000000000002E-2</v>
      </c>
      <c r="Z4" s="15"/>
      <c r="AA4" s="79">
        <f t="shared" ref="AA4:AA18" si="0">AVERAGE(C4,F4,I4,L4,O4,R4,U4,X4)</f>
        <v>0.17299999999999999</v>
      </c>
      <c r="AB4" s="80">
        <f t="shared" ref="AB4:AB18" si="1">AVERAGE(D4,G4,J4,M4,P4,S4,V4,Y4)</f>
        <v>6.8875000000000006E-2</v>
      </c>
      <c r="AC4" s="81">
        <v>44.004999999999995</v>
      </c>
    </row>
    <row r="5" spans="2:29" ht="15" customHeight="1" x14ac:dyDescent="0.25">
      <c r="B5" s="52" t="s">
        <v>50</v>
      </c>
      <c r="C5" s="12">
        <v>0.70699999999999996</v>
      </c>
      <c r="D5" s="2">
        <v>0.442</v>
      </c>
      <c r="E5" s="16"/>
      <c r="F5" s="12">
        <v>0.436</v>
      </c>
      <c r="G5" s="2">
        <v>0.27</v>
      </c>
      <c r="H5" s="16"/>
      <c r="I5" s="12">
        <v>0.54400000000000004</v>
      </c>
      <c r="J5" s="2">
        <v>0.33900000000000002</v>
      </c>
      <c r="K5" s="16"/>
      <c r="L5" s="12">
        <v>0.55800000000000005</v>
      </c>
      <c r="M5" s="2">
        <v>0.34799999999999998</v>
      </c>
      <c r="N5" s="16"/>
      <c r="O5" s="12">
        <v>0.39600000000000002</v>
      </c>
      <c r="P5" s="2">
        <v>0.247</v>
      </c>
      <c r="Q5" s="16"/>
      <c r="R5" s="12">
        <v>0.377</v>
      </c>
      <c r="S5" s="2">
        <v>0.23300000000000001</v>
      </c>
      <c r="T5" s="16"/>
      <c r="U5" s="12">
        <v>0.307</v>
      </c>
      <c r="V5" s="2">
        <v>0.191</v>
      </c>
      <c r="W5" s="16"/>
      <c r="X5" s="12">
        <v>0.45600000000000002</v>
      </c>
      <c r="Y5" s="2">
        <v>0.28299999999999997</v>
      </c>
      <c r="Z5" s="16"/>
      <c r="AA5" s="40">
        <f t="shared" si="0"/>
        <v>0.47262499999999996</v>
      </c>
      <c r="AB5" s="41">
        <f t="shared" si="1"/>
        <v>0.29412499999999997</v>
      </c>
      <c r="AC5" s="82">
        <v>28.060000000000006</v>
      </c>
    </row>
    <row r="6" spans="2:29" ht="15" customHeight="1" x14ac:dyDescent="0.25">
      <c r="B6" s="52" t="s">
        <v>49</v>
      </c>
      <c r="C6" s="12">
        <v>1E-3</v>
      </c>
      <c r="D6" s="2">
        <v>6.0000000000000001E-3</v>
      </c>
      <c r="E6" s="16"/>
      <c r="F6" s="12">
        <v>2E-3</v>
      </c>
      <c r="G6" s="2">
        <v>7.0000000000000001E-3</v>
      </c>
      <c r="H6" s="16"/>
      <c r="I6" s="12">
        <v>2E-3</v>
      </c>
      <c r="J6" s="2">
        <v>7.0000000000000001E-3</v>
      </c>
      <c r="K6" s="16"/>
      <c r="L6" s="12">
        <v>1E-3</v>
      </c>
      <c r="M6" s="2">
        <v>6.0000000000000001E-3</v>
      </c>
      <c r="N6" s="16"/>
      <c r="O6" s="12">
        <v>2E-3</v>
      </c>
      <c r="P6" s="2">
        <v>7.0000000000000001E-3</v>
      </c>
      <c r="Q6" s="16"/>
      <c r="R6" s="12">
        <v>1E-3</v>
      </c>
      <c r="S6" s="2">
        <v>6.0000000000000001E-3</v>
      </c>
      <c r="T6" s="16"/>
      <c r="U6" s="12">
        <v>1E-3</v>
      </c>
      <c r="V6" s="2">
        <v>6.0000000000000001E-3</v>
      </c>
      <c r="W6" s="16"/>
      <c r="X6" s="12">
        <v>2E-3</v>
      </c>
      <c r="Y6" s="2">
        <v>7.0000000000000001E-3</v>
      </c>
      <c r="Z6" s="16"/>
      <c r="AA6" s="40">
        <f t="shared" si="0"/>
        <v>1.5000000000000002E-3</v>
      </c>
      <c r="AB6" s="41">
        <f t="shared" si="1"/>
        <v>6.4999999999999997E-3</v>
      </c>
      <c r="AC6" s="82">
        <v>4</v>
      </c>
    </row>
    <row r="7" spans="2:29" ht="15" customHeight="1" x14ac:dyDescent="0.25">
      <c r="B7" s="52" t="s">
        <v>51</v>
      </c>
      <c r="C7" s="12">
        <v>0</v>
      </c>
      <c r="D7" s="2">
        <v>0</v>
      </c>
      <c r="E7" s="16"/>
      <c r="F7" s="12">
        <v>0</v>
      </c>
      <c r="G7" s="2">
        <v>1E-3</v>
      </c>
      <c r="H7" s="16"/>
      <c r="I7" s="12">
        <v>0</v>
      </c>
      <c r="J7" s="2">
        <v>2E-3</v>
      </c>
      <c r="K7" s="16"/>
      <c r="L7" s="12">
        <v>0</v>
      </c>
      <c r="M7" s="2">
        <v>0</v>
      </c>
      <c r="N7" s="16"/>
      <c r="O7" s="12">
        <v>0</v>
      </c>
      <c r="P7" s="2">
        <v>2E-3</v>
      </c>
      <c r="Q7" s="16"/>
      <c r="R7" s="12">
        <v>0</v>
      </c>
      <c r="S7" s="2">
        <v>0</v>
      </c>
      <c r="T7" s="16"/>
      <c r="U7" s="12">
        <v>0</v>
      </c>
      <c r="V7" s="2">
        <v>0</v>
      </c>
      <c r="W7" s="16"/>
      <c r="X7" s="12">
        <v>0</v>
      </c>
      <c r="Y7" s="2">
        <v>0</v>
      </c>
      <c r="Z7" s="16"/>
      <c r="AA7" s="40">
        <f t="shared" si="0"/>
        <v>0</v>
      </c>
      <c r="AB7" s="41">
        <f t="shared" si="1"/>
        <v>6.2500000000000001E-4</v>
      </c>
      <c r="AC7" s="82">
        <v>2.02</v>
      </c>
    </row>
    <row r="8" spans="2:29" ht="15" customHeight="1" x14ac:dyDescent="0.25">
      <c r="B8" s="52" t="s">
        <v>54</v>
      </c>
      <c r="C8" s="12">
        <v>0</v>
      </c>
      <c r="D8" s="2">
        <v>0</v>
      </c>
      <c r="E8" s="16"/>
      <c r="F8" s="12">
        <v>0</v>
      </c>
      <c r="G8" s="2">
        <v>0</v>
      </c>
      <c r="H8" s="16"/>
      <c r="I8" s="12">
        <v>0</v>
      </c>
      <c r="J8" s="2">
        <v>0</v>
      </c>
      <c r="K8" s="16"/>
      <c r="L8" s="12">
        <v>0</v>
      </c>
      <c r="M8" s="2">
        <v>0</v>
      </c>
      <c r="N8" s="16"/>
      <c r="O8" s="12">
        <v>0</v>
      </c>
      <c r="P8" s="2">
        <v>0</v>
      </c>
      <c r="Q8" s="16"/>
      <c r="R8" s="12">
        <v>0</v>
      </c>
      <c r="S8" s="2">
        <v>0</v>
      </c>
      <c r="T8" s="16"/>
      <c r="U8" s="12">
        <v>0</v>
      </c>
      <c r="V8" s="2">
        <v>0</v>
      </c>
      <c r="W8" s="16"/>
      <c r="X8" s="12">
        <v>0</v>
      </c>
      <c r="Y8" s="2">
        <v>0</v>
      </c>
      <c r="Z8" s="16"/>
      <c r="AA8" s="40">
        <f t="shared" si="0"/>
        <v>0</v>
      </c>
      <c r="AB8" s="41">
        <f t="shared" si="1"/>
        <v>0</v>
      </c>
      <c r="AC8" s="82">
        <v>34.012500000000003</v>
      </c>
    </row>
    <row r="9" spans="2:29" ht="15" customHeight="1" x14ac:dyDescent="0.25">
      <c r="B9" s="52" t="s">
        <v>44</v>
      </c>
      <c r="C9" s="12">
        <v>84.001999999999995</v>
      </c>
      <c r="D9" s="2">
        <v>92.153000000000006</v>
      </c>
      <c r="E9" s="16"/>
      <c r="F9" s="12">
        <v>85.429000000000002</v>
      </c>
      <c r="G9" s="2">
        <v>92.855999999999995</v>
      </c>
      <c r="H9" s="16"/>
      <c r="I9" s="12">
        <v>84.537999999999997</v>
      </c>
      <c r="J9" s="2">
        <v>92.418000000000006</v>
      </c>
      <c r="K9" s="16"/>
      <c r="L9" s="12">
        <v>84.382999999999996</v>
      </c>
      <c r="M9" s="2">
        <v>92.385000000000005</v>
      </c>
      <c r="N9" s="16"/>
      <c r="O9" s="12">
        <v>84.528000000000006</v>
      </c>
      <c r="P9" s="2">
        <v>92.435000000000002</v>
      </c>
      <c r="Q9" s="16"/>
      <c r="R9" s="12">
        <v>85.691999999999993</v>
      </c>
      <c r="S9" s="2">
        <v>93.009</v>
      </c>
      <c r="T9" s="16"/>
      <c r="U9" s="12">
        <v>84.771000000000001</v>
      </c>
      <c r="V9" s="2">
        <v>92.611000000000004</v>
      </c>
      <c r="W9" s="16"/>
      <c r="X9" s="12">
        <v>85.091999999999999</v>
      </c>
      <c r="Y9" s="2">
        <v>92.733999999999995</v>
      </c>
      <c r="Z9" s="16"/>
      <c r="AA9" s="40">
        <f t="shared" si="0"/>
        <v>84.804374999999993</v>
      </c>
      <c r="AB9" s="41">
        <f t="shared" si="1"/>
        <v>92.575125</v>
      </c>
      <c r="AC9" s="82">
        <v>16.019999999999996</v>
      </c>
    </row>
    <row r="10" spans="2:29" ht="15" customHeight="1" x14ac:dyDescent="0.25">
      <c r="B10" s="52" t="s">
        <v>45</v>
      </c>
      <c r="C10" s="12">
        <v>8.5289999999999999</v>
      </c>
      <c r="D10" s="2">
        <v>4.992</v>
      </c>
      <c r="E10" s="16"/>
      <c r="F10" s="12">
        <v>8.2829999999999995</v>
      </c>
      <c r="G10" s="2">
        <v>4.8029999999999999</v>
      </c>
      <c r="H10" s="16"/>
      <c r="I10" s="12">
        <v>8.4719999999999995</v>
      </c>
      <c r="J10" s="2">
        <v>4.9409999999999998</v>
      </c>
      <c r="K10" s="16"/>
      <c r="L10" s="12">
        <v>8.4540000000000006</v>
      </c>
      <c r="M10" s="2">
        <v>4.9379999999999997</v>
      </c>
      <c r="N10" s="16"/>
      <c r="O10" s="12">
        <v>8.5709999999999997</v>
      </c>
      <c r="P10" s="2">
        <v>5.0010000000000003</v>
      </c>
      <c r="Q10" s="16"/>
      <c r="R10" s="12">
        <v>8.1460000000000008</v>
      </c>
      <c r="S10" s="2">
        <v>4.7169999999999996</v>
      </c>
      <c r="T10" s="16"/>
      <c r="U10" s="12">
        <v>8.3800000000000008</v>
      </c>
      <c r="V10" s="2">
        <v>4.8840000000000003</v>
      </c>
      <c r="W10" s="16"/>
      <c r="X10" s="12">
        <v>8.2579999999999991</v>
      </c>
      <c r="Y10" s="2">
        <v>4.8019999999999996</v>
      </c>
      <c r="Z10" s="16"/>
      <c r="AA10" s="40">
        <f t="shared" si="0"/>
        <v>8.3866250000000004</v>
      </c>
      <c r="AB10" s="41">
        <f t="shared" si="1"/>
        <v>4.8847499999999995</v>
      </c>
      <c r="AC10" s="82">
        <v>30.084999999999997</v>
      </c>
    </row>
    <row r="11" spans="2:29" ht="15" customHeight="1" x14ac:dyDescent="0.25">
      <c r="B11" s="52" t="s">
        <v>46</v>
      </c>
      <c r="C11" s="12">
        <v>4.1040000000000001</v>
      </c>
      <c r="D11" s="2">
        <v>1.6379999999999999</v>
      </c>
      <c r="E11" s="16"/>
      <c r="F11" s="12">
        <v>3.6040000000000001</v>
      </c>
      <c r="G11" s="2">
        <v>1.425</v>
      </c>
      <c r="H11" s="16"/>
      <c r="I11" s="12">
        <v>3.9430000000000001</v>
      </c>
      <c r="J11" s="2">
        <v>1.5680000000000001</v>
      </c>
      <c r="K11" s="16"/>
      <c r="L11" s="12">
        <v>3.9620000000000002</v>
      </c>
      <c r="M11" s="2">
        <v>1.5780000000000001</v>
      </c>
      <c r="N11" s="16"/>
      <c r="O11" s="12">
        <v>4.0140000000000002</v>
      </c>
      <c r="P11" s="2">
        <v>1.597</v>
      </c>
      <c r="Q11" s="16"/>
      <c r="R11" s="12">
        <v>3.5710000000000002</v>
      </c>
      <c r="S11" s="2">
        <v>1.41</v>
      </c>
      <c r="T11" s="16"/>
      <c r="U11" s="12">
        <v>3.8769999999999998</v>
      </c>
      <c r="V11" s="2">
        <v>1.5409999999999999</v>
      </c>
      <c r="W11" s="16"/>
      <c r="X11" s="12">
        <v>3.7730000000000001</v>
      </c>
      <c r="Y11" s="2">
        <v>1.496</v>
      </c>
      <c r="Z11" s="16"/>
      <c r="AA11" s="40">
        <f t="shared" si="0"/>
        <v>3.8559999999999999</v>
      </c>
      <c r="AB11" s="41">
        <f t="shared" si="1"/>
        <v>1.5316250000000002</v>
      </c>
      <c r="AC11" s="82">
        <v>44.100000000000009</v>
      </c>
    </row>
    <row r="12" spans="2:29" ht="15" customHeight="1" x14ac:dyDescent="0.25">
      <c r="B12" s="52" t="s">
        <v>55</v>
      </c>
      <c r="C12" s="12">
        <v>0.80300000000000005</v>
      </c>
      <c r="D12" s="2">
        <v>0.24299999999999999</v>
      </c>
      <c r="E12" s="16"/>
      <c r="F12" s="12">
        <v>0.66700000000000004</v>
      </c>
      <c r="G12" s="2">
        <v>0.2</v>
      </c>
      <c r="H12" s="16"/>
      <c r="I12" s="12">
        <v>0.73199999999999998</v>
      </c>
      <c r="J12" s="2">
        <v>0.221</v>
      </c>
      <c r="K12" s="16"/>
      <c r="L12" s="12">
        <v>0.77400000000000002</v>
      </c>
      <c r="M12" s="2">
        <v>0.23400000000000001</v>
      </c>
      <c r="N12" s="16"/>
      <c r="O12" s="12">
        <v>0.752</v>
      </c>
      <c r="P12" s="2">
        <v>0.22700000000000001</v>
      </c>
      <c r="Q12" s="16"/>
      <c r="R12" s="12">
        <v>0.68400000000000005</v>
      </c>
      <c r="S12" s="2">
        <v>0.20499999999999999</v>
      </c>
      <c r="T12" s="16"/>
      <c r="U12" s="12">
        <v>0.75600000000000001</v>
      </c>
      <c r="V12" s="2">
        <v>0.22800000000000001</v>
      </c>
      <c r="W12" s="16"/>
      <c r="X12" s="12">
        <v>0.73799999999999999</v>
      </c>
      <c r="Y12" s="2">
        <v>0.222</v>
      </c>
      <c r="Z12" s="16"/>
      <c r="AA12" s="40">
        <f t="shared" si="0"/>
        <v>0.73825000000000007</v>
      </c>
      <c r="AB12" s="41">
        <f t="shared" si="1"/>
        <v>0.2225</v>
      </c>
      <c r="AC12" s="82">
        <v>58.110000000000007</v>
      </c>
    </row>
    <row r="13" spans="2:29" ht="15" customHeight="1" x14ac:dyDescent="0.25">
      <c r="B13" s="52" t="s">
        <v>56</v>
      </c>
      <c r="C13" s="12">
        <v>0.997</v>
      </c>
      <c r="D13" s="2">
        <v>0.30199999999999999</v>
      </c>
      <c r="E13" s="16"/>
      <c r="F13" s="12">
        <v>0.82699999999999996</v>
      </c>
      <c r="G13" s="2">
        <v>0.248</v>
      </c>
      <c r="H13" s="16"/>
      <c r="I13" s="12">
        <v>0.92100000000000004</v>
      </c>
      <c r="J13" s="2">
        <v>0.27800000000000002</v>
      </c>
      <c r="K13" s="16"/>
      <c r="L13" s="12">
        <v>0.98</v>
      </c>
      <c r="M13" s="2">
        <v>0.29599999999999999</v>
      </c>
      <c r="N13" s="16"/>
      <c r="O13" s="12">
        <v>0.93799999999999994</v>
      </c>
      <c r="P13" s="2">
        <v>0.28299999999999997</v>
      </c>
      <c r="Q13" s="16"/>
      <c r="R13" s="12">
        <v>0.83499999999999996</v>
      </c>
      <c r="S13" s="2">
        <v>0.25</v>
      </c>
      <c r="T13" s="16"/>
      <c r="U13" s="12">
        <v>0.96499999999999997</v>
      </c>
      <c r="V13" s="2">
        <v>0.29099999999999998</v>
      </c>
      <c r="W13" s="16"/>
      <c r="X13" s="12">
        <v>0.93799999999999994</v>
      </c>
      <c r="Y13" s="2">
        <v>0.28199999999999997</v>
      </c>
      <c r="Z13" s="16"/>
      <c r="AA13" s="40">
        <f t="shared" si="0"/>
        <v>0.92512499999999998</v>
      </c>
      <c r="AB13" s="41">
        <f t="shared" si="1"/>
        <v>0.27875</v>
      </c>
      <c r="AC13" s="82">
        <v>58.110000000000007</v>
      </c>
    </row>
    <row r="14" spans="2:29" ht="15" customHeight="1" x14ac:dyDescent="0.25">
      <c r="B14" s="52" t="s">
        <v>57</v>
      </c>
      <c r="C14" s="12">
        <v>0.23799999999999999</v>
      </c>
      <c r="D14" s="2">
        <v>5.8000000000000003E-2</v>
      </c>
      <c r="E14" s="16"/>
      <c r="F14" s="12">
        <v>0.19400000000000001</v>
      </c>
      <c r="G14" s="2">
        <v>4.7E-2</v>
      </c>
      <c r="H14" s="16"/>
      <c r="I14" s="12">
        <v>0.214</v>
      </c>
      <c r="J14" s="2">
        <v>5.1999999999999998E-2</v>
      </c>
      <c r="K14" s="16"/>
      <c r="L14" s="12">
        <v>0.251</v>
      </c>
      <c r="M14" s="2">
        <v>6.0999999999999999E-2</v>
      </c>
      <c r="N14" s="16"/>
      <c r="O14" s="12">
        <v>0.21</v>
      </c>
      <c r="P14" s="2">
        <v>5.0999999999999997E-2</v>
      </c>
      <c r="Q14" s="16"/>
      <c r="R14" s="12">
        <v>0.19900000000000001</v>
      </c>
      <c r="S14" s="2">
        <v>4.8000000000000001E-2</v>
      </c>
      <c r="T14" s="16"/>
      <c r="U14" s="12">
        <v>0.24299999999999999</v>
      </c>
      <c r="V14" s="2">
        <v>5.8999999999999997E-2</v>
      </c>
      <c r="W14" s="16"/>
      <c r="X14" s="12">
        <v>0.23100000000000001</v>
      </c>
      <c r="Y14" s="2">
        <v>5.6000000000000001E-2</v>
      </c>
      <c r="Z14" s="16"/>
      <c r="AA14" s="40">
        <f t="shared" si="0"/>
        <v>0.2225</v>
      </c>
      <c r="AB14" s="41">
        <f t="shared" si="1"/>
        <v>5.3999999999999999E-2</v>
      </c>
      <c r="AC14" s="82">
        <v>72.174999999999997</v>
      </c>
    </row>
    <row r="15" spans="2:29" ht="15" customHeight="1" x14ac:dyDescent="0.25">
      <c r="B15" s="52" t="s">
        <v>58</v>
      </c>
      <c r="C15" s="12">
        <v>0.189</v>
      </c>
      <c r="D15" s="2">
        <v>4.5999999999999999E-2</v>
      </c>
      <c r="E15" s="16"/>
      <c r="F15" s="12">
        <v>0.161</v>
      </c>
      <c r="G15" s="2">
        <v>3.9E-2</v>
      </c>
      <c r="H15" s="16"/>
      <c r="I15" s="12">
        <v>0.17299999999999999</v>
      </c>
      <c r="J15" s="2">
        <v>4.2000000000000003E-2</v>
      </c>
      <c r="K15" s="16"/>
      <c r="L15" s="12">
        <v>0.214</v>
      </c>
      <c r="M15" s="2">
        <v>5.1999999999999998E-2</v>
      </c>
      <c r="N15" s="16"/>
      <c r="O15" s="12">
        <v>0.16900000000000001</v>
      </c>
      <c r="P15" s="2">
        <v>4.1000000000000002E-2</v>
      </c>
      <c r="Q15" s="16"/>
      <c r="R15" s="12">
        <v>0.157</v>
      </c>
      <c r="S15" s="2">
        <v>3.7999999999999999E-2</v>
      </c>
      <c r="T15" s="16"/>
      <c r="U15" s="12">
        <v>0.20200000000000001</v>
      </c>
      <c r="V15" s="2">
        <v>4.9000000000000002E-2</v>
      </c>
      <c r="W15" s="16"/>
      <c r="X15" s="12">
        <v>0.186</v>
      </c>
      <c r="Y15" s="2">
        <v>4.4999999999999998E-2</v>
      </c>
      <c r="Z15" s="16"/>
      <c r="AA15" s="40">
        <f t="shared" si="0"/>
        <v>0.18137499999999998</v>
      </c>
      <c r="AB15" s="41">
        <f t="shared" si="1"/>
        <v>4.3999999999999997E-2</v>
      </c>
      <c r="AC15" s="82">
        <v>72.174999999999997</v>
      </c>
    </row>
    <row r="16" spans="2:29" ht="15" customHeight="1" x14ac:dyDescent="0.25">
      <c r="B16" s="52" t="s">
        <v>15</v>
      </c>
      <c r="C16" s="12">
        <v>0.152</v>
      </c>
      <c r="D16" s="2">
        <v>3.1E-2</v>
      </c>
      <c r="E16" s="16"/>
      <c r="F16" s="12">
        <v>0.129</v>
      </c>
      <c r="G16" s="2">
        <v>2.5999999999999999E-2</v>
      </c>
      <c r="H16" s="16"/>
      <c r="I16" s="12">
        <v>0.123</v>
      </c>
      <c r="J16" s="2">
        <v>2.5000000000000001E-2</v>
      </c>
      <c r="K16" s="16"/>
      <c r="L16" s="12">
        <v>0.17199999999999999</v>
      </c>
      <c r="M16" s="2">
        <v>3.4000000000000002E-2</v>
      </c>
      <c r="N16" s="16"/>
      <c r="O16" s="12">
        <v>0.13300000000000001</v>
      </c>
      <c r="P16" s="2">
        <v>2.7E-2</v>
      </c>
      <c r="Q16" s="16"/>
      <c r="R16" s="12">
        <v>0.11899999999999999</v>
      </c>
      <c r="S16" s="2">
        <v>2.4E-2</v>
      </c>
      <c r="T16" s="16"/>
      <c r="U16" s="12">
        <v>0.16200000000000001</v>
      </c>
      <c r="V16" s="2">
        <v>3.3000000000000002E-2</v>
      </c>
      <c r="W16" s="16"/>
      <c r="X16" s="12">
        <v>0.14299999999999999</v>
      </c>
      <c r="Y16" s="2">
        <v>2.9000000000000001E-2</v>
      </c>
      <c r="Z16" s="16"/>
      <c r="AA16" s="40">
        <f t="shared" si="0"/>
        <v>0.141625</v>
      </c>
      <c r="AB16" s="41">
        <f t="shared" si="1"/>
        <v>2.8624999999999998E-2</v>
      </c>
      <c r="AC16" s="82">
        <v>86.190000000000026</v>
      </c>
    </row>
    <row r="17" spans="2:29" ht="15" customHeight="1" x14ac:dyDescent="0.25">
      <c r="B17" s="52" t="s">
        <v>16</v>
      </c>
      <c r="C17" s="12">
        <v>0.08</v>
      </c>
      <c r="D17" s="2">
        <v>1.4E-2</v>
      </c>
      <c r="E17" s="16"/>
      <c r="F17" s="12">
        <v>0.08</v>
      </c>
      <c r="G17" s="2">
        <v>1.4E-2</v>
      </c>
      <c r="H17" s="16"/>
      <c r="I17" s="12">
        <v>7.3999999999999996E-2</v>
      </c>
      <c r="J17" s="2">
        <v>1.2999999999999999E-2</v>
      </c>
      <c r="K17" s="16"/>
      <c r="L17" s="12">
        <v>9.7000000000000003E-2</v>
      </c>
      <c r="M17" s="2">
        <v>1.7000000000000001E-2</v>
      </c>
      <c r="N17" s="16"/>
      <c r="O17" s="12">
        <v>8.5999999999999993E-2</v>
      </c>
      <c r="P17" s="2">
        <v>1.4999999999999999E-2</v>
      </c>
      <c r="Q17" s="16"/>
      <c r="R17" s="12">
        <v>8.1000000000000003E-2</v>
      </c>
      <c r="S17" s="2">
        <v>1.4E-2</v>
      </c>
      <c r="T17" s="16"/>
      <c r="U17" s="12">
        <v>0.08</v>
      </c>
      <c r="V17" s="2">
        <v>1.4E-2</v>
      </c>
      <c r="W17" s="16"/>
      <c r="X17" s="12">
        <v>8.5999999999999993E-2</v>
      </c>
      <c r="Y17" s="2">
        <v>1.4999999999999999E-2</v>
      </c>
      <c r="Z17" s="16"/>
      <c r="AA17" s="40">
        <f t="shared" si="0"/>
        <v>8.299999999999999E-2</v>
      </c>
      <c r="AB17" s="41">
        <f t="shared" si="1"/>
        <v>1.4500000000000001E-2</v>
      </c>
      <c r="AC17" s="82">
        <v>100.20000000000002</v>
      </c>
    </row>
    <row r="18" spans="2:29" ht="15" customHeight="1" x14ac:dyDescent="0.25">
      <c r="B18" s="52" t="s">
        <v>17</v>
      </c>
      <c r="C18" s="12">
        <v>1.9E-2</v>
      </c>
      <c r="D18" s="2">
        <v>3.0000000000000001E-3</v>
      </c>
      <c r="E18" s="16"/>
      <c r="F18" s="12">
        <v>1.2999999999999999E-2</v>
      </c>
      <c r="G18" s="2">
        <v>2E-3</v>
      </c>
      <c r="H18" s="16"/>
      <c r="I18" s="12">
        <v>1.2999999999999999E-2</v>
      </c>
      <c r="J18" s="2">
        <v>2E-3</v>
      </c>
      <c r="K18" s="16"/>
      <c r="L18" s="12">
        <v>0.02</v>
      </c>
      <c r="M18" s="2">
        <v>3.0000000000000001E-3</v>
      </c>
      <c r="N18" s="16"/>
      <c r="O18" s="12">
        <v>0.02</v>
      </c>
      <c r="P18" s="2">
        <v>3.0000000000000001E-3</v>
      </c>
      <c r="Q18" s="16"/>
      <c r="R18" s="12">
        <v>1.2999999999999999E-2</v>
      </c>
      <c r="S18" s="2">
        <v>2E-3</v>
      </c>
      <c r="T18" s="16"/>
      <c r="U18" s="12">
        <v>1.2999999999999999E-2</v>
      </c>
      <c r="V18" s="2">
        <v>2E-3</v>
      </c>
      <c r="W18" s="16"/>
      <c r="X18" s="12">
        <v>1.2999999999999999E-2</v>
      </c>
      <c r="Y18" s="2">
        <v>2E-3</v>
      </c>
      <c r="Z18" s="16"/>
      <c r="AA18" s="40">
        <f t="shared" si="0"/>
        <v>1.55E-2</v>
      </c>
      <c r="AB18" s="41">
        <f t="shared" si="1"/>
        <v>2.3750000000000004E-3</v>
      </c>
      <c r="AC18" s="82">
        <v>114.21500000000002</v>
      </c>
    </row>
    <row r="19" spans="2:29" ht="15" customHeight="1" thickBot="1" x14ac:dyDescent="0.3">
      <c r="B19" s="53" t="s">
        <v>47</v>
      </c>
      <c r="C19" s="13">
        <v>100</v>
      </c>
      <c r="D19" s="3">
        <v>100</v>
      </c>
      <c r="E19" s="22"/>
      <c r="F19" s="13">
        <v>100</v>
      </c>
      <c r="G19" s="3">
        <v>100</v>
      </c>
      <c r="H19" s="22"/>
      <c r="I19" s="13">
        <v>100</v>
      </c>
      <c r="J19" s="3">
        <v>100</v>
      </c>
      <c r="K19" s="22"/>
      <c r="L19" s="13">
        <v>100</v>
      </c>
      <c r="M19" s="3">
        <v>100</v>
      </c>
      <c r="N19" s="22"/>
      <c r="O19" s="13">
        <v>100</v>
      </c>
      <c r="P19" s="3">
        <v>100</v>
      </c>
      <c r="Q19" s="22"/>
      <c r="R19" s="13">
        <v>100</v>
      </c>
      <c r="S19" s="3">
        <v>100</v>
      </c>
      <c r="T19" s="22"/>
      <c r="U19" s="13">
        <v>100</v>
      </c>
      <c r="V19" s="3">
        <v>100</v>
      </c>
      <c r="W19" s="22"/>
      <c r="X19" s="13">
        <v>100</v>
      </c>
      <c r="Y19" s="3">
        <v>100</v>
      </c>
      <c r="Z19" s="22"/>
      <c r="AA19" s="83">
        <f>SUM(AA4:AA18)</f>
        <v>100.00149999999998</v>
      </c>
      <c r="AB19" s="84">
        <f>SUM(AB4:AB18)</f>
        <v>100.00637500000001</v>
      </c>
      <c r="AC19" s="85"/>
    </row>
    <row r="20" spans="2:29" ht="30" customHeight="1" x14ac:dyDescent="0.25">
      <c r="B20" s="60" t="s">
        <v>34</v>
      </c>
      <c r="C20" s="130">
        <v>17.600000000000001</v>
      </c>
      <c r="D20" s="131"/>
      <c r="E20" s="31"/>
      <c r="F20" s="130">
        <v>17.440000000000001</v>
      </c>
      <c r="G20" s="131"/>
      <c r="H20" s="31"/>
      <c r="I20" s="130">
        <v>17.54</v>
      </c>
      <c r="J20" s="131"/>
      <c r="K20" s="31"/>
      <c r="L20" s="130">
        <v>17.559999999999999</v>
      </c>
      <c r="M20" s="131"/>
      <c r="N20" s="31"/>
      <c r="O20" s="130">
        <v>17.54</v>
      </c>
      <c r="P20" s="131"/>
      <c r="Q20" s="31"/>
      <c r="R20" s="130">
        <v>17.41</v>
      </c>
      <c r="S20" s="131"/>
      <c r="T20" s="31"/>
      <c r="U20" s="130">
        <v>17.53</v>
      </c>
      <c r="V20" s="131"/>
      <c r="W20" s="31"/>
      <c r="X20" s="130">
        <v>17.483000000000001</v>
      </c>
      <c r="Y20" s="131"/>
      <c r="Z20" s="61"/>
      <c r="AA20" s="142">
        <f>AVERAGE(C20,F20,I20,L20,O20,R20,U20,X20)</f>
        <v>17.512875000000001</v>
      </c>
      <c r="AB20" s="143"/>
    </row>
    <row r="21" spans="2:29" ht="30" customHeight="1" x14ac:dyDescent="0.25">
      <c r="B21" s="52" t="s">
        <v>59</v>
      </c>
      <c r="C21" s="132">
        <v>0.73170000000000002</v>
      </c>
      <c r="D21" s="133"/>
      <c r="E21" s="16"/>
      <c r="F21" s="132">
        <v>0.72499999999999998</v>
      </c>
      <c r="G21" s="133"/>
      <c r="H21" s="16"/>
      <c r="I21" s="132">
        <v>0.72899999999999998</v>
      </c>
      <c r="J21" s="133"/>
      <c r="K21" s="16"/>
      <c r="L21" s="132">
        <v>0.73019999999999996</v>
      </c>
      <c r="M21" s="133"/>
      <c r="N21" s="16"/>
      <c r="O21" s="132">
        <v>0.72929999999999995</v>
      </c>
      <c r="P21" s="133"/>
      <c r="Q21" s="16"/>
      <c r="R21" s="132">
        <v>0.72389999999999999</v>
      </c>
      <c r="S21" s="133"/>
      <c r="T21" s="16"/>
      <c r="U21" s="132">
        <v>0.72860000000000003</v>
      </c>
      <c r="V21" s="133"/>
      <c r="W21" s="16"/>
      <c r="X21" s="132">
        <v>0.7268</v>
      </c>
      <c r="Y21" s="133"/>
      <c r="Z21" s="57"/>
      <c r="AA21" s="144">
        <f t="shared" ref="AA21:AA29" si="2">AVERAGE(C21,F21,I21,L21,O21,R21,U21,X21)</f>
        <v>0.72806249999999995</v>
      </c>
      <c r="AB21" s="145"/>
    </row>
    <row r="22" spans="2:29" ht="30" customHeight="1" x14ac:dyDescent="0.25">
      <c r="B22" s="52" t="s">
        <v>48</v>
      </c>
      <c r="C22" s="132">
        <v>0.60719999999999996</v>
      </c>
      <c r="D22" s="133"/>
      <c r="E22" s="16"/>
      <c r="F22" s="132">
        <v>0.60199999999999998</v>
      </c>
      <c r="G22" s="133"/>
      <c r="H22" s="16"/>
      <c r="I22" s="132">
        <v>0.60499999999999998</v>
      </c>
      <c r="J22" s="133"/>
      <c r="K22" s="16"/>
      <c r="L22" s="132">
        <v>0.60589999999999999</v>
      </c>
      <c r="M22" s="133"/>
      <c r="N22" s="16"/>
      <c r="O22" s="132">
        <v>0.60519999999999996</v>
      </c>
      <c r="P22" s="133"/>
      <c r="Q22" s="16"/>
      <c r="R22" s="132">
        <v>0.60070000000000001</v>
      </c>
      <c r="S22" s="133"/>
      <c r="T22" s="16"/>
      <c r="U22" s="132">
        <v>0.60460000000000003</v>
      </c>
      <c r="V22" s="133"/>
      <c r="W22" s="16"/>
      <c r="X22" s="132">
        <v>0.60319999999999996</v>
      </c>
      <c r="Y22" s="133"/>
      <c r="Z22" s="57"/>
      <c r="AA22" s="144">
        <f t="shared" si="2"/>
        <v>0.60422500000000012</v>
      </c>
      <c r="AB22" s="145"/>
    </row>
    <row r="23" spans="2:29" ht="30" customHeight="1" x14ac:dyDescent="0.25">
      <c r="B23" s="52" t="s">
        <v>60</v>
      </c>
      <c r="C23" s="132">
        <v>35935</v>
      </c>
      <c r="D23" s="133"/>
      <c r="E23" s="16"/>
      <c r="F23" s="132">
        <v>35732</v>
      </c>
      <c r="G23" s="133"/>
      <c r="H23" s="16"/>
      <c r="I23" s="132">
        <v>35853</v>
      </c>
      <c r="J23" s="133"/>
      <c r="K23" s="16"/>
      <c r="L23" s="132">
        <v>35933</v>
      </c>
      <c r="M23" s="133"/>
      <c r="N23" s="16"/>
      <c r="O23" s="132"/>
      <c r="P23" s="133"/>
      <c r="Q23" s="16"/>
      <c r="R23" s="132">
        <v>35724</v>
      </c>
      <c r="S23" s="133"/>
      <c r="T23" s="16"/>
      <c r="U23" s="132">
        <v>35917</v>
      </c>
      <c r="V23" s="133"/>
      <c r="W23" s="16"/>
      <c r="X23" s="132">
        <v>35840</v>
      </c>
      <c r="Y23" s="133"/>
      <c r="Z23" s="57"/>
      <c r="AA23" s="146">
        <f t="shared" si="2"/>
        <v>35847.714285714283</v>
      </c>
      <c r="AB23" s="147"/>
    </row>
    <row r="24" spans="2:29" ht="30" customHeight="1" x14ac:dyDescent="0.25">
      <c r="B24" s="52" t="s">
        <v>61</v>
      </c>
      <c r="C24" s="132">
        <v>8578</v>
      </c>
      <c r="D24" s="133"/>
      <c r="E24" s="16"/>
      <c r="F24" s="132">
        <v>8530</v>
      </c>
      <c r="G24" s="133"/>
      <c r="H24" s="16"/>
      <c r="I24" s="132">
        <v>8559</v>
      </c>
      <c r="J24" s="133"/>
      <c r="K24" s="16"/>
      <c r="L24" s="132">
        <v>8578</v>
      </c>
      <c r="M24" s="133"/>
      <c r="N24" s="16"/>
      <c r="O24" s="132">
        <v>35938</v>
      </c>
      <c r="P24" s="133"/>
      <c r="Q24" s="16"/>
      <c r="R24" s="132">
        <v>8528</v>
      </c>
      <c r="S24" s="133"/>
      <c r="T24" s="16"/>
      <c r="U24" s="132">
        <v>8574</v>
      </c>
      <c r="V24" s="133"/>
      <c r="W24" s="16"/>
      <c r="X24" s="132">
        <v>8556</v>
      </c>
      <c r="Y24" s="133"/>
      <c r="Z24" s="57"/>
      <c r="AA24" s="146">
        <f t="shared" si="2"/>
        <v>11980.125</v>
      </c>
      <c r="AB24" s="147"/>
    </row>
    <row r="25" spans="2:29" ht="30" customHeight="1" x14ac:dyDescent="0.25">
      <c r="B25" s="52" t="s">
        <v>62</v>
      </c>
      <c r="C25" s="132">
        <v>39781</v>
      </c>
      <c r="D25" s="133"/>
      <c r="E25" s="16"/>
      <c r="F25" s="132">
        <v>39567</v>
      </c>
      <c r="G25" s="133"/>
      <c r="H25" s="16"/>
      <c r="I25" s="132">
        <v>39695</v>
      </c>
      <c r="J25" s="133"/>
      <c r="K25" s="16"/>
      <c r="L25" s="132">
        <v>39781</v>
      </c>
      <c r="M25" s="133"/>
      <c r="N25" s="16"/>
      <c r="O25" s="132"/>
      <c r="P25" s="133"/>
      <c r="Q25" s="16"/>
      <c r="R25" s="132">
        <v>39558</v>
      </c>
      <c r="S25" s="133"/>
      <c r="T25" s="16"/>
      <c r="U25" s="132">
        <v>39765</v>
      </c>
      <c r="V25" s="133"/>
      <c r="W25" s="16"/>
      <c r="X25" s="132">
        <v>39683</v>
      </c>
      <c r="Y25" s="133"/>
      <c r="Z25" s="57"/>
      <c r="AA25" s="146">
        <f t="shared" si="2"/>
        <v>39690</v>
      </c>
      <c r="AB25" s="147"/>
    </row>
    <row r="26" spans="2:29" ht="30" customHeight="1" x14ac:dyDescent="0.25">
      <c r="B26" s="52" t="s">
        <v>63</v>
      </c>
      <c r="C26" s="132">
        <v>9497</v>
      </c>
      <c r="D26" s="133"/>
      <c r="E26" s="16"/>
      <c r="F26" s="132">
        <v>9445</v>
      </c>
      <c r="G26" s="133"/>
      <c r="H26" s="16"/>
      <c r="I26" s="132">
        <v>9476</v>
      </c>
      <c r="J26" s="133"/>
      <c r="K26" s="16"/>
      <c r="L26" s="132">
        <v>9497</v>
      </c>
      <c r="M26" s="133"/>
      <c r="N26" s="16"/>
      <c r="O26" s="132">
        <v>39787</v>
      </c>
      <c r="P26" s="133"/>
      <c r="Q26" s="16"/>
      <c r="R26" s="132">
        <v>9443</v>
      </c>
      <c r="S26" s="133"/>
      <c r="T26" s="16"/>
      <c r="U26" s="132">
        <v>9493</v>
      </c>
      <c r="V26" s="133"/>
      <c r="W26" s="16"/>
      <c r="X26" s="132">
        <v>9473</v>
      </c>
      <c r="Y26" s="133"/>
      <c r="Z26" s="57"/>
      <c r="AA26" s="146">
        <f t="shared" si="2"/>
        <v>13263.875</v>
      </c>
      <c r="AB26" s="147"/>
    </row>
    <row r="27" spans="2:29" ht="30" customHeight="1" x14ac:dyDescent="0.25">
      <c r="B27" s="52" t="s">
        <v>64</v>
      </c>
      <c r="C27" s="126">
        <v>78.400000000000006</v>
      </c>
      <c r="D27" s="127"/>
      <c r="E27" s="55"/>
      <c r="F27" s="126">
        <v>78.7</v>
      </c>
      <c r="G27" s="127"/>
      <c r="H27" s="55"/>
      <c r="I27" s="126">
        <v>78.099999999999994</v>
      </c>
      <c r="J27" s="127"/>
      <c r="K27" s="55"/>
      <c r="L27" s="126">
        <v>78.7</v>
      </c>
      <c r="M27" s="127"/>
      <c r="N27" s="55"/>
      <c r="O27" s="126">
        <v>78.900000000000006</v>
      </c>
      <c r="P27" s="127"/>
      <c r="Q27" s="55"/>
      <c r="R27" s="126">
        <v>78.599999999999994</v>
      </c>
      <c r="S27" s="127"/>
      <c r="T27" s="55"/>
      <c r="U27" s="126">
        <v>78.099999999999994</v>
      </c>
      <c r="V27" s="127"/>
      <c r="W27" s="55"/>
      <c r="X27" s="126">
        <v>78.3</v>
      </c>
      <c r="Y27" s="127"/>
      <c r="Z27" s="58"/>
      <c r="AA27" s="137">
        <f t="shared" si="2"/>
        <v>78.475000000000009</v>
      </c>
      <c r="AB27" s="138"/>
    </row>
    <row r="28" spans="2:29" ht="30" customHeight="1" x14ac:dyDescent="0.25">
      <c r="B28" s="52" t="s">
        <v>65</v>
      </c>
      <c r="C28" s="126">
        <v>48.2</v>
      </c>
      <c r="D28" s="127"/>
      <c r="E28" s="55"/>
      <c r="F28" s="126">
        <v>41.1</v>
      </c>
      <c r="G28" s="127"/>
      <c r="H28" s="55"/>
      <c r="I28" s="126">
        <v>45.2</v>
      </c>
      <c r="J28" s="127"/>
      <c r="K28" s="55"/>
      <c r="L28" s="126">
        <v>47.2</v>
      </c>
      <c r="M28" s="127"/>
      <c r="N28" s="55"/>
      <c r="O28" s="126">
        <v>46.1</v>
      </c>
      <c r="P28" s="127"/>
      <c r="Q28" s="55"/>
      <c r="R28" s="126">
        <v>41</v>
      </c>
      <c r="S28" s="127"/>
      <c r="T28" s="55"/>
      <c r="U28" s="126">
        <v>45.9</v>
      </c>
      <c r="V28" s="127"/>
      <c r="W28" s="55"/>
      <c r="X28" s="126">
        <v>44.4</v>
      </c>
      <c r="Y28" s="127"/>
      <c r="Z28" s="58"/>
      <c r="AA28" s="137">
        <f t="shared" si="2"/>
        <v>44.887499999999989</v>
      </c>
      <c r="AB28" s="138"/>
    </row>
    <row r="29" spans="2:29" ht="30" customHeight="1" thickBot="1" x14ac:dyDescent="0.3">
      <c r="B29" s="53" t="s">
        <v>66</v>
      </c>
      <c r="C29" s="128">
        <v>5</v>
      </c>
      <c r="D29" s="129"/>
      <c r="E29" s="56"/>
      <c r="F29" s="128">
        <v>4.2</v>
      </c>
      <c r="G29" s="129"/>
      <c r="H29" s="56"/>
      <c r="I29" s="128">
        <v>4.4000000000000004</v>
      </c>
      <c r="J29" s="129"/>
      <c r="K29" s="56"/>
      <c r="L29" s="128">
        <v>5.5</v>
      </c>
      <c r="M29" s="129"/>
      <c r="N29" s="56"/>
      <c r="O29" s="128">
        <v>4.5</v>
      </c>
      <c r="P29" s="129"/>
      <c r="Q29" s="56"/>
      <c r="R29" s="128">
        <v>4.0999999999999996</v>
      </c>
      <c r="S29" s="129"/>
      <c r="T29" s="56"/>
      <c r="U29" s="128">
        <v>5.0999999999999996</v>
      </c>
      <c r="V29" s="129"/>
      <c r="W29" s="56"/>
      <c r="X29" s="128">
        <v>4.8</v>
      </c>
      <c r="Y29" s="129"/>
      <c r="Z29" s="59"/>
      <c r="AA29" s="139">
        <f t="shared" si="2"/>
        <v>4.7</v>
      </c>
      <c r="AB29" s="140"/>
    </row>
    <row r="31" spans="2:29" x14ac:dyDescent="0.25">
      <c r="B31" s="49" t="s">
        <v>67</v>
      </c>
    </row>
  </sheetData>
  <mergeCells count="101">
    <mergeCell ref="O29:P29"/>
    <mergeCell ref="O28:P28"/>
    <mergeCell ref="O27:P27"/>
    <mergeCell ref="C2:D2"/>
    <mergeCell ref="B2:B3"/>
    <mergeCell ref="X2:Y2"/>
    <mergeCell ref="U2:V2"/>
    <mergeCell ref="R2:S2"/>
    <mergeCell ref="O2:P2"/>
    <mergeCell ref="L2:M2"/>
    <mergeCell ref="I2:J2"/>
    <mergeCell ref="F2:G2"/>
    <mergeCell ref="F29:G29"/>
    <mergeCell ref="F27:G27"/>
    <mergeCell ref="B1:AC1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I28:J28"/>
    <mergeCell ref="I27:J27"/>
    <mergeCell ref="L29:M29"/>
    <mergeCell ref="L28:M28"/>
    <mergeCell ref="L27:M27"/>
    <mergeCell ref="AA2:AC2"/>
    <mergeCell ref="F24:G24"/>
    <mergeCell ref="F25:G25"/>
    <mergeCell ref="F26:G26"/>
    <mergeCell ref="F20:G20"/>
    <mergeCell ref="F21:G21"/>
    <mergeCell ref="F22:G22"/>
    <mergeCell ref="F23:G23"/>
    <mergeCell ref="I26:J26"/>
    <mergeCell ref="R20:S20"/>
    <mergeCell ref="O20:P20"/>
    <mergeCell ref="R26:S26"/>
    <mergeCell ref="R27:S27"/>
    <mergeCell ref="R28:S28"/>
    <mergeCell ref="R29:S29"/>
    <mergeCell ref="U20:V20"/>
    <mergeCell ref="AA28:AB28"/>
    <mergeCell ref="R21:S21"/>
    <mergeCell ref="AA29:AB29"/>
    <mergeCell ref="C20:D20"/>
    <mergeCell ref="C21:D21"/>
    <mergeCell ref="C22:D22"/>
    <mergeCell ref="L20:M20"/>
    <mergeCell ref="I24:J24"/>
    <mergeCell ref="I25:J25"/>
    <mergeCell ref="I20:J20"/>
    <mergeCell ref="I21:J21"/>
    <mergeCell ref="L22:M22"/>
    <mergeCell ref="L23:M23"/>
    <mergeCell ref="L24:M24"/>
    <mergeCell ref="R22:S22"/>
    <mergeCell ref="R23:S23"/>
    <mergeCell ref="R24:S24"/>
    <mergeCell ref="R25:S25"/>
    <mergeCell ref="C27:D27"/>
    <mergeCell ref="C28:D28"/>
    <mergeCell ref="C29:D29"/>
    <mergeCell ref="L26:M26"/>
    <mergeCell ref="O21:P21"/>
    <mergeCell ref="O22:P22"/>
    <mergeCell ref="O23:P23"/>
    <mergeCell ref="O24:P24"/>
    <mergeCell ref="O25:P25"/>
    <mergeCell ref="O26:P26"/>
    <mergeCell ref="L21:M21"/>
    <mergeCell ref="L25:M25"/>
    <mergeCell ref="I22:J22"/>
    <mergeCell ref="I23:J23"/>
    <mergeCell ref="C23:D23"/>
    <mergeCell ref="C24:D24"/>
    <mergeCell ref="C25:D25"/>
    <mergeCell ref="C26:D26"/>
    <mergeCell ref="F28:G28"/>
    <mergeCell ref="I29:J29"/>
    <mergeCell ref="U28:V28"/>
    <mergeCell ref="U29:V2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U21:V21"/>
    <mergeCell ref="U22:V22"/>
    <mergeCell ref="U23:V23"/>
    <mergeCell ref="U24:V24"/>
    <mergeCell ref="U25:V25"/>
    <mergeCell ref="U26:V26"/>
    <mergeCell ref="U27:V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Пластовая смесь</vt:lpstr>
      <vt:lpstr>Газ сепарации</vt:lpstr>
      <vt:lpstr>'Пластовая смесь'!fieldgas1cont_part1</vt:lpstr>
      <vt:lpstr>'Пластовая смесь'!fieldgas1cont_part2</vt:lpstr>
      <vt:lpstr>'Пластовая смесь'!fieldgas1cont_part3</vt:lpstr>
      <vt:lpstr>'Газ сепарации'!sepgas1cont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Минченко Сергей Владимирович</dc:creator>
  <cp:lastModifiedBy>Минченко Сергей Владимирович</cp:lastModifiedBy>
  <dcterms:created xsi:type="dcterms:W3CDTF">2016-08-29T01:00:52Z</dcterms:created>
  <dcterms:modified xsi:type="dcterms:W3CDTF">2020-12-25T03:00:42Z</dcterms:modified>
</cp:coreProperties>
</file>